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/>
  <xr:revisionPtr revIDLastSave="1187" documentId="8_{D4F6E178-A2C6-4289-823D-1ADB309035BE}" xr6:coauthVersionLast="47" xr6:coauthVersionMax="47" xr10:uidLastSave="{D3FB720E-1E01-4E09-9FC3-AAE47E11EB95}"/>
  <bookViews>
    <workbookView xWindow="5208" yWindow="1680" windowWidth="23040" windowHeight="12120" activeTab="7" xr2:uid="{00000000-000D-0000-FFFF-FFFF00000000}"/>
  </bookViews>
  <sheets>
    <sheet name="Models" sheetId="1" r:id="rId1"/>
    <sheet name="TOP" sheetId="2" r:id="rId2"/>
    <sheet name="SET" sheetId="5" r:id="rId3"/>
    <sheet name="XTOP" sheetId="3" r:id="rId4"/>
    <sheet name="OTOP" sheetId="4" r:id="rId5"/>
    <sheet name="OSET" sheetId="6" r:id="rId6"/>
    <sheet name="Decrypt TOP" sheetId="7" r:id="rId7"/>
    <sheet name="Decrypt CMD" sheetId="8" r:id="rId8"/>
    <sheet name="Checksum" sheetId="10" r:id="rId9"/>
    <sheet name="OpMode" sheetId="11" r:id="rId10"/>
  </sheets>
  <definedNames>
    <definedName name="_xlnm._FilterDatabase" localSheetId="7" hidden="1">'Decrypt CMD'!$B$2:$DJ$2</definedName>
    <definedName name="_xlnm._FilterDatabase" localSheetId="6" hidden="1">'Decrypt TOP'!$B$2:$F$2</definedName>
    <definedName name="_xlnm._FilterDatabase" localSheetId="0" hidden="1">Models!$B$2:$X$2</definedName>
    <definedName name="_xlnm._FilterDatabase" localSheetId="5" hidden="1">OSET!$B$2:$O$2</definedName>
    <definedName name="_xlnm._FilterDatabase" localSheetId="4" hidden="1">OTOP!$B$2:$H$2</definedName>
    <definedName name="_xlnm._FilterDatabase" localSheetId="2" hidden="1">SET!$B$2:$AB$56</definedName>
    <definedName name="_xlnm._FilterDatabase" localSheetId="1" hidden="1">TOP!$B$2:$AA$141</definedName>
    <definedName name="_xlnm._FilterDatabase" localSheetId="3" hidden="1">XTOP!$B$2:$I$2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8" i="5" l="1"/>
  <c r="V19" i="5"/>
  <c r="V22" i="5"/>
  <c r="V23" i="5"/>
  <c r="V31" i="5"/>
  <c r="V32" i="5"/>
  <c r="V33" i="5"/>
  <c r="V43" i="5"/>
  <c r="V52" i="5"/>
  <c r="V53" i="5"/>
  <c r="V54" i="5"/>
  <c r="V55" i="5"/>
  <c r="V56" i="5"/>
  <c r="V7" i="5"/>
  <c r="V15" i="5"/>
  <c r="V21" i="5"/>
  <c r="V30" i="5"/>
  <c r="V20" i="5"/>
  <c r="V42" i="5"/>
  <c r="V16" i="5"/>
  <c r="V17" i="5"/>
  <c r="V29" i="5"/>
  <c r="V34" i="5"/>
  <c r="V35" i="5"/>
  <c r="V36" i="5"/>
  <c r="V37" i="5"/>
  <c r="V38" i="5"/>
  <c r="V39" i="5"/>
  <c r="V40" i="5"/>
  <c r="V41" i="5"/>
  <c r="V44" i="5"/>
  <c r="V45" i="5"/>
  <c r="V46" i="5"/>
  <c r="V47" i="5"/>
  <c r="V48" i="5"/>
  <c r="V49" i="5"/>
  <c r="V50" i="5"/>
  <c r="V51" i="5"/>
  <c r="V9" i="5"/>
  <c r="V26" i="5"/>
  <c r="V27" i="5"/>
  <c r="V8" i="5"/>
  <c r="V4" i="5"/>
  <c r="V28" i="5"/>
  <c r="V12" i="5"/>
  <c r="V13" i="5"/>
  <c r="V5" i="5"/>
  <c r="V6" i="5"/>
  <c r="V10" i="5"/>
  <c r="V11" i="5"/>
  <c r="V24" i="5"/>
  <c r="V25" i="5"/>
  <c r="V3" i="5"/>
  <c r="U5" i="5"/>
  <c r="R6" i="5"/>
  <c r="AA6" i="5" s="1"/>
  <c r="R10" i="5"/>
  <c r="X10" i="5" s="1"/>
  <c r="R11" i="5"/>
  <c r="U11" i="5" s="1"/>
  <c r="R24" i="5"/>
  <c r="U24" i="5" s="1"/>
  <c r="R25" i="5"/>
  <c r="U25" i="5" s="1"/>
  <c r="R26" i="5"/>
  <c r="X26" i="5" s="1"/>
  <c r="R27" i="5"/>
  <c r="Y27" i="5" s="1"/>
  <c r="R8" i="5"/>
  <c r="Y8" i="5" s="1"/>
  <c r="R4" i="5"/>
  <c r="Y4" i="5" s="1"/>
  <c r="R28" i="5"/>
  <c r="Y28" i="5" s="1"/>
  <c r="R12" i="5"/>
  <c r="Y12" i="5" s="1"/>
  <c r="R13" i="5"/>
  <c r="Z13" i="5" s="1"/>
  <c r="R5" i="5"/>
  <c r="W5" i="5" s="1"/>
  <c r="R29" i="5"/>
  <c r="T29" i="5" s="1"/>
  <c r="R34" i="5"/>
  <c r="T34" i="5" s="1"/>
  <c r="R35" i="5"/>
  <c r="T35" i="5" s="1"/>
  <c r="R36" i="5"/>
  <c r="AA36" i="5" s="1"/>
  <c r="R37" i="5"/>
  <c r="X37" i="5" s="1"/>
  <c r="R38" i="5"/>
  <c r="U38" i="5" s="1"/>
  <c r="R39" i="5"/>
  <c r="U39" i="5" s="1"/>
  <c r="R40" i="5"/>
  <c r="U40" i="5" s="1"/>
  <c r="R41" i="5"/>
  <c r="U41" i="5" s="1"/>
  <c r="R44" i="5"/>
  <c r="Y44" i="5" s="1"/>
  <c r="R45" i="5"/>
  <c r="Y45" i="5" s="1"/>
  <c r="R46" i="5"/>
  <c r="Y46" i="5" s="1"/>
  <c r="R47" i="5"/>
  <c r="Y47" i="5" s="1"/>
  <c r="R48" i="5"/>
  <c r="Y48" i="5" s="1"/>
  <c r="R49" i="5"/>
  <c r="Z49" i="5" s="1"/>
  <c r="R50" i="5"/>
  <c r="W50" i="5" s="1"/>
  <c r="R51" i="5"/>
  <c r="T51" i="5" s="1"/>
  <c r="R9" i="5"/>
  <c r="T9" i="5" s="1"/>
  <c r="R43" i="5"/>
  <c r="T43" i="5" s="1"/>
  <c r="R52" i="5"/>
  <c r="AA52" i="5" s="1"/>
  <c r="R53" i="5"/>
  <c r="X53" i="5" s="1"/>
  <c r="R54" i="5"/>
  <c r="U54" i="5" s="1"/>
  <c r="R55" i="5"/>
  <c r="U55" i="5" s="1"/>
  <c r="R56" i="5"/>
  <c r="U56" i="5" s="1"/>
  <c r="R7" i="5"/>
  <c r="U7" i="5" s="1"/>
  <c r="R15" i="5"/>
  <c r="Y15" i="5" s="1"/>
  <c r="R21" i="5"/>
  <c r="Y21" i="5" s="1"/>
  <c r="R30" i="5"/>
  <c r="Y30" i="5" s="1"/>
  <c r="R20" i="5"/>
  <c r="Y20" i="5" s="1"/>
  <c r="R42" i="5"/>
  <c r="Y42" i="5" s="1"/>
  <c r="R16" i="5"/>
  <c r="Z16" i="5" s="1"/>
  <c r="R17" i="5"/>
  <c r="W17" i="5" s="1"/>
  <c r="R18" i="5"/>
  <c r="T18" i="5" s="1"/>
  <c r="R19" i="5"/>
  <c r="T19" i="5" s="1"/>
  <c r="R22" i="5"/>
  <c r="T22" i="5" s="1"/>
  <c r="R23" i="5"/>
  <c r="AA23" i="5" s="1"/>
  <c r="R31" i="5"/>
  <c r="X31" i="5" s="1"/>
  <c r="R32" i="5"/>
  <c r="U32" i="5" s="1"/>
  <c r="R33" i="5"/>
  <c r="U33" i="5" s="1"/>
  <c r="R3" i="5"/>
  <c r="U3" i="5" s="1"/>
  <c r="Y133" i="2"/>
  <c r="Y132" i="2"/>
  <c r="Q5" i="2"/>
  <c r="Y5" i="2" s="1"/>
  <c r="Y101" i="2"/>
  <c r="Y137" i="2"/>
  <c r="Y136" i="2"/>
  <c r="Q11" i="2"/>
  <c r="Y11" i="2" s="1"/>
  <c r="Q12" i="2"/>
  <c r="Y12" i="2" s="1"/>
  <c r="Q6" i="2"/>
  <c r="Y6" i="2" s="1"/>
  <c r="Y83" i="2"/>
  <c r="Y116" i="2"/>
  <c r="Q77" i="2"/>
  <c r="Y77" i="2" s="1"/>
  <c r="Q64" i="2"/>
  <c r="Y64" i="2" s="1"/>
  <c r="Q74" i="2"/>
  <c r="Y74" i="2" s="1"/>
  <c r="Y42" i="2"/>
  <c r="Q84" i="2"/>
  <c r="Y84" i="2" s="1"/>
  <c r="Q36" i="2"/>
  <c r="Y36" i="2" s="1"/>
  <c r="Q37" i="2"/>
  <c r="Y37" i="2" s="1"/>
  <c r="Q55" i="2"/>
  <c r="Y55" i="2" s="1"/>
  <c r="Q56" i="2"/>
  <c r="Y56" i="2" s="1"/>
  <c r="Q58" i="2"/>
  <c r="Y58" i="2" s="1"/>
  <c r="Q57" i="2"/>
  <c r="Y57" i="2" s="1"/>
  <c r="Y114" i="2"/>
  <c r="Q38" i="2"/>
  <c r="Y38" i="2" s="1"/>
  <c r="Q39" i="2"/>
  <c r="Y39" i="2" s="1"/>
  <c r="Y104" i="2"/>
  <c r="Y105" i="2"/>
  <c r="Y139" i="2"/>
  <c r="Y138" i="2"/>
  <c r="Y141" i="2"/>
  <c r="Y140" i="2"/>
  <c r="Y106" i="2"/>
  <c r="Y107" i="2"/>
  <c r="Y87" i="2"/>
  <c r="Y41" i="2"/>
  <c r="Y108" i="2"/>
  <c r="Y109" i="2"/>
  <c r="Y110" i="2"/>
  <c r="Y112" i="2"/>
  <c r="Y113" i="2"/>
  <c r="Y115" i="2"/>
  <c r="Y117" i="2"/>
  <c r="Y118" i="2"/>
  <c r="Y119" i="2"/>
  <c r="Y120" i="2"/>
  <c r="Y98" i="2"/>
  <c r="Y99" i="2"/>
  <c r="Y13" i="2"/>
  <c r="Y14" i="2"/>
  <c r="Y85" i="2"/>
  <c r="Y86" i="2"/>
  <c r="Y128" i="2"/>
  <c r="Y129" i="2"/>
  <c r="Y121" i="2"/>
  <c r="Y126" i="2"/>
  <c r="Y122" i="2"/>
  <c r="Y123" i="2"/>
  <c r="Y7" i="2"/>
  <c r="Q92" i="2"/>
  <c r="Y92" i="2" s="1"/>
  <c r="Y78" i="2"/>
  <c r="Y79" i="2"/>
  <c r="Q66" i="2"/>
  <c r="Y66" i="2" s="1"/>
  <c r="Q67" i="2"/>
  <c r="Y67" i="2" s="1"/>
  <c r="Q69" i="2"/>
  <c r="Y69" i="2" s="1"/>
  <c r="Q68" i="2"/>
  <c r="Y68" i="2" s="1"/>
  <c r="Y33" i="2"/>
  <c r="Q63" i="2"/>
  <c r="Y63" i="2" s="1"/>
  <c r="Y65" i="2"/>
  <c r="Y75" i="2"/>
  <c r="Y76" i="2"/>
  <c r="Y34" i="2"/>
  <c r="Q59" i="2"/>
  <c r="Y59" i="2" s="1"/>
  <c r="Q60" i="2"/>
  <c r="Y60" i="2" s="1"/>
  <c r="Q62" i="2"/>
  <c r="Y62" i="2" s="1"/>
  <c r="Q61" i="2"/>
  <c r="Y61" i="2" s="1"/>
  <c r="Q70" i="2"/>
  <c r="Y70" i="2" s="1"/>
  <c r="Q71" i="2"/>
  <c r="Y71" i="2" s="1"/>
  <c r="Q73" i="2"/>
  <c r="Y73" i="2" s="1"/>
  <c r="Q72" i="2"/>
  <c r="Y72" i="2" s="1"/>
  <c r="Y134" i="2"/>
  <c r="Y135" i="2"/>
  <c r="Y97" i="2"/>
  <c r="Y127" i="2"/>
  <c r="Q9" i="2"/>
  <c r="Y9" i="2" s="1"/>
  <c r="Q43" i="2"/>
  <c r="Y43" i="2" s="1"/>
  <c r="Q80" i="2"/>
  <c r="Y80" i="2" s="1"/>
  <c r="Q81" i="2"/>
  <c r="Y81" i="2" s="1"/>
  <c r="Q82" i="2"/>
  <c r="Y82" i="2" s="1"/>
  <c r="Q25" i="2"/>
  <c r="Y25" i="2" s="1"/>
  <c r="Y26" i="2"/>
  <c r="Y27" i="2"/>
  <c r="Y45" i="2"/>
  <c r="Y46" i="2"/>
  <c r="Y47" i="2"/>
  <c r="Y48" i="2"/>
  <c r="Y35" i="2"/>
  <c r="Y15" i="2"/>
  <c r="Q16" i="2"/>
  <c r="Y16" i="2" s="1"/>
  <c r="Y17" i="2"/>
  <c r="Y18" i="2"/>
  <c r="Y19" i="2"/>
  <c r="Y20" i="2"/>
  <c r="Q44" i="2"/>
  <c r="Y44" i="2" s="1"/>
  <c r="Q28" i="2"/>
  <c r="Y28" i="2" s="1"/>
  <c r="Y93" i="2"/>
  <c r="Y94" i="2"/>
  <c r="Y95" i="2"/>
  <c r="Y96" i="2"/>
  <c r="Q21" i="2"/>
  <c r="Y21" i="2" s="1"/>
  <c r="Q22" i="2"/>
  <c r="Y22" i="2" s="1"/>
  <c r="Q23" i="2"/>
  <c r="Y23" i="2" s="1"/>
  <c r="Q24" i="2"/>
  <c r="Y24" i="2" s="1"/>
  <c r="Y88" i="2"/>
  <c r="Y89" i="2"/>
  <c r="Y90" i="2"/>
  <c r="Y91" i="2"/>
  <c r="Y130" i="2"/>
  <c r="Y131" i="2"/>
  <c r="Q29" i="2"/>
  <c r="Y29" i="2" s="1"/>
  <c r="Q30" i="2"/>
  <c r="Y30" i="2" s="1"/>
  <c r="Q49" i="2"/>
  <c r="Y49" i="2" s="1"/>
  <c r="Y31" i="2"/>
  <c r="Y32" i="2"/>
  <c r="Q50" i="2"/>
  <c r="Y50" i="2" s="1"/>
  <c r="Q52" i="2"/>
  <c r="Y52" i="2" s="1"/>
  <c r="Y51" i="2"/>
  <c r="Y53" i="2"/>
  <c r="Y54" i="2"/>
  <c r="Y125" i="2"/>
  <c r="Q4" i="2"/>
  <c r="Y4" i="2" s="1"/>
  <c r="Y10" i="2"/>
  <c r="Q8" i="2"/>
  <c r="Y8" i="2" s="1"/>
  <c r="Y102" i="2"/>
  <c r="Y103" i="2"/>
  <c r="Y111" i="2"/>
  <c r="Y124" i="2"/>
  <c r="Q40" i="2"/>
  <c r="Y40" i="2" s="1"/>
  <c r="Y100" i="2"/>
  <c r="Q3" i="2"/>
  <c r="Y3" i="2" s="1"/>
  <c r="U125" i="2"/>
  <c r="U4" i="2"/>
  <c r="U10" i="2"/>
  <c r="U8" i="2"/>
  <c r="U102" i="2"/>
  <c r="U103" i="2"/>
  <c r="U111" i="2"/>
  <c r="U124" i="2"/>
  <c r="U40" i="2"/>
  <c r="U100" i="2"/>
  <c r="U133" i="2"/>
  <c r="U132" i="2"/>
  <c r="U5" i="2"/>
  <c r="U101" i="2"/>
  <c r="U137" i="2"/>
  <c r="U136" i="2"/>
  <c r="U11" i="2"/>
  <c r="U12" i="2"/>
  <c r="U6" i="2"/>
  <c r="U83" i="2"/>
  <c r="U116" i="2"/>
  <c r="U77" i="2"/>
  <c r="U64" i="2"/>
  <c r="U74" i="2"/>
  <c r="U42" i="2"/>
  <c r="U84" i="2"/>
  <c r="U36" i="2"/>
  <c r="U37" i="2"/>
  <c r="U55" i="2"/>
  <c r="U56" i="2"/>
  <c r="U58" i="2"/>
  <c r="U57" i="2"/>
  <c r="U114" i="2"/>
  <c r="U38" i="2"/>
  <c r="U39" i="2"/>
  <c r="U104" i="2"/>
  <c r="U105" i="2"/>
  <c r="U139" i="2"/>
  <c r="U138" i="2"/>
  <c r="U141" i="2"/>
  <c r="U140" i="2"/>
  <c r="U106" i="2"/>
  <c r="U107" i="2"/>
  <c r="U87" i="2"/>
  <c r="U41" i="2"/>
  <c r="U108" i="2"/>
  <c r="U109" i="2"/>
  <c r="U110" i="2"/>
  <c r="U112" i="2"/>
  <c r="U113" i="2"/>
  <c r="U115" i="2"/>
  <c r="U117" i="2"/>
  <c r="U118" i="2"/>
  <c r="U119" i="2"/>
  <c r="U120" i="2"/>
  <c r="U98" i="2"/>
  <c r="U99" i="2"/>
  <c r="U13" i="2"/>
  <c r="U14" i="2"/>
  <c r="U85" i="2"/>
  <c r="U86" i="2"/>
  <c r="U128" i="2"/>
  <c r="U129" i="2"/>
  <c r="U121" i="2"/>
  <c r="U126" i="2"/>
  <c r="U122" i="2"/>
  <c r="U123" i="2"/>
  <c r="U7" i="2"/>
  <c r="U92" i="2"/>
  <c r="U78" i="2"/>
  <c r="U79" i="2"/>
  <c r="U66" i="2"/>
  <c r="U67" i="2"/>
  <c r="U69" i="2"/>
  <c r="U68" i="2"/>
  <c r="U33" i="2"/>
  <c r="U63" i="2"/>
  <c r="U65" i="2"/>
  <c r="U75" i="2"/>
  <c r="U76" i="2"/>
  <c r="U34" i="2"/>
  <c r="U59" i="2"/>
  <c r="U60" i="2"/>
  <c r="U62" i="2"/>
  <c r="U61" i="2"/>
  <c r="U70" i="2"/>
  <c r="U71" i="2"/>
  <c r="U73" i="2"/>
  <c r="U72" i="2"/>
  <c r="U134" i="2"/>
  <c r="U135" i="2"/>
  <c r="U97" i="2"/>
  <c r="U127" i="2"/>
  <c r="U9" i="2"/>
  <c r="U43" i="2"/>
  <c r="U80" i="2"/>
  <c r="U81" i="2"/>
  <c r="U82" i="2"/>
  <c r="U25" i="2"/>
  <c r="U26" i="2"/>
  <c r="U27" i="2"/>
  <c r="U45" i="2"/>
  <c r="U46" i="2"/>
  <c r="U47" i="2"/>
  <c r="U48" i="2"/>
  <c r="U35" i="2"/>
  <c r="U15" i="2"/>
  <c r="U16" i="2"/>
  <c r="U17" i="2"/>
  <c r="U18" i="2"/>
  <c r="U19" i="2"/>
  <c r="U20" i="2"/>
  <c r="U44" i="2"/>
  <c r="U28" i="2"/>
  <c r="U93" i="2"/>
  <c r="U94" i="2"/>
  <c r="U95" i="2"/>
  <c r="U96" i="2"/>
  <c r="U21" i="2"/>
  <c r="U22" i="2"/>
  <c r="U23" i="2"/>
  <c r="U24" i="2"/>
  <c r="U88" i="2"/>
  <c r="U89" i="2"/>
  <c r="U90" i="2"/>
  <c r="U91" i="2"/>
  <c r="U130" i="2"/>
  <c r="U131" i="2"/>
  <c r="U29" i="2"/>
  <c r="U30" i="2"/>
  <c r="U49" i="2"/>
  <c r="U31" i="2"/>
  <c r="U32" i="2"/>
  <c r="U50" i="2"/>
  <c r="U52" i="2"/>
  <c r="U51" i="2"/>
  <c r="U53" i="2"/>
  <c r="U54" i="2"/>
  <c r="U3" i="2"/>
  <c r="Z30" i="2"/>
  <c r="Z28" i="2"/>
  <c r="Z9" i="2"/>
  <c r="Z11" i="2"/>
  <c r="Z12" i="2"/>
  <c r="Z6" i="2"/>
  <c r="W30" i="2"/>
  <c r="W28" i="2"/>
  <c r="W9" i="2"/>
  <c r="W11" i="2"/>
  <c r="W12" i="2"/>
  <c r="W6" i="2"/>
  <c r="V30" i="2"/>
  <c r="V28" i="2"/>
  <c r="V9" i="2"/>
  <c r="V11" i="2"/>
  <c r="V12" i="2"/>
  <c r="V6" i="2"/>
  <c r="W3" i="2"/>
  <c r="W4" i="2"/>
  <c r="W5" i="2"/>
  <c r="W29" i="2"/>
  <c r="W21" i="2"/>
  <c r="W22" i="2"/>
  <c r="W23" i="2"/>
  <c r="W24" i="2"/>
  <c r="W25" i="2"/>
  <c r="W92" i="2"/>
  <c r="W84" i="2"/>
  <c r="F26" i="11"/>
  <c r="G26" i="11"/>
  <c r="H26" i="11"/>
  <c r="I26" i="11"/>
  <c r="J26" i="11"/>
  <c r="K26" i="11"/>
  <c r="L26" i="11"/>
  <c r="F27" i="11"/>
  <c r="G27" i="11"/>
  <c r="H27" i="11"/>
  <c r="I27" i="11"/>
  <c r="J27" i="11"/>
  <c r="K27" i="11"/>
  <c r="L27" i="11"/>
  <c r="F28" i="11"/>
  <c r="G28" i="11"/>
  <c r="H28" i="11"/>
  <c r="I28" i="11"/>
  <c r="J28" i="11"/>
  <c r="K28" i="11"/>
  <c r="L28" i="11"/>
  <c r="F29" i="11"/>
  <c r="G29" i="11"/>
  <c r="H29" i="11"/>
  <c r="I29" i="11"/>
  <c r="J29" i="11"/>
  <c r="K29" i="11"/>
  <c r="L29" i="11"/>
  <c r="F30" i="11"/>
  <c r="G30" i="11"/>
  <c r="H30" i="11"/>
  <c r="I30" i="11"/>
  <c r="J30" i="11"/>
  <c r="K30" i="11"/>
  <c r="L30" i="11"/>
  <c r="F31" i="11"/>
  <c r="G31" i="11"/>
  <c r="H31" i="11"/>
  <c r="I31" i="11"/>
  <c r="J31" i="11"/>
  <c r="K31" i="11"/>
  <c r="L31" i="11"/>
  <c r="F32" i="11"/>
  <c r="G32" i="11"/>
  <c r="H32" i="11"/>
  <c r="I32" i="11"/>
  <c r="J32" i="11"/>
  <c r="K32" i="11"/>
  <c r="L32" i="11"/>
  <c r="F33" i="11"/>
  <c r="G33" i="11"/>
  <c r="H33" i="11"/>
  <c r="I33" i="11"/>
  <c r="J33" i="11"/>
  <c r="K33" i="11"/>
  <c r="L33" i="11"/>
  <c r="F34" i="11"/>
  <c r="G34" i="11"/>
  <c r="H34" i="11"/>
  <c r="I34" i="11"/>
  <c r="J34" i="11"/>
  <c r="K34" i="11"/>
  <c r="L34" i="11"/>
  <c r="F35" i="11"/>
  <c r="G35" i="11"/>
  <c r="H35" i="11"/>
  <c r="I35" i="11"/>
  <c r="J35" i="11"/>
  <c r="K35" i="11"/>
  <c r="L35" i="11"/>
  <c r="E26" i="11"/>
  <c r="E27" i="11"/>
  <c r="E28" i="11"/>
  <c r="E29" i="11"/>
  <c r="E30" i="11"/>
  <c r="E31" i="11"/>
  <c r="E32" i="11"/>
  <c r="E33" i="11"/>
  <c r="E34" i="11"/>
  <c r="E35" i="11"/>
  <c r="F25" i="11"/>
  <c r="G25" i="11"/>
  <c r="H25" i="11"/>
  <c r="I25" i="11"/>
  <c r="J25" i="11"/>
  <c r="K25" i="11"/>
  <c r="L25" i="11"/>
  <c r="E25" i="11"/>
  <c r="L19" i="11"/>
  <c r="F16" i="11"/>
  <c r="G16" i="11"/>
  <c r="H16" i="11"/>
  <c r="I16" i="11"/>
  <c r="J16" i="11"/>
  <c r="K16" i="11"/>
  <c r="L16" i="11"/>
  <c r="F17" i="11"/>
  <c r="G17" i="11"/>
  <c r="H17" i="11"/>
  <c r="I17" i="11"/>
  <c r="J17" i="11"/>
  <c r="K17" i="11"/>
  <c r="L17" i="11"/>
  <c r="F18" i="11"/>
  <c r="G18" i="11"/>
  <c r="H18" i="11"/>
  <c r="I18" i="11"/>
  <c r="J18" i="11"/>
  <c r="K18" i="11"/>
  <c r="L18" i="11"/>
  <c r="F19" i="11"/>
  <c r="G19" i="11"/>
  <c r="H19" i="11"/>
  <c r="I19" i="11"/>
  <c r="J19" i="11"/>
  <c r="K19" i="11"/>
  <c r="F20" i="11"/>
  <c r="G20" i="11"/>
  <c r="H20" i="11"/>
  <c r="I20" i="11"/>
  <c r="J20" i="11"/>
  <c r="K20" i="11"/>
  <c r="L20" i="11"/>
  <c r="F21" i="11"/>
  <c r="G21" i="11"/>
  <c r="H21" i="11"/>
  <c r="I21" i="11"/>
  <c r="J21" i="11"/>
  <c r="K21" i="11"/>
  <c r="L21" i="11"/>
  <c r="E16" i="11"/>
  <c r="E17" i="11"/>
  <c r="E18" i="11"/>
  <c r="E19" i="11"/>
  <c r="E20" i="11"/>
  <c r="E21" i="11"/>
  <c r="F15" i="11"/>
  <c r="G15" i="11"/>
  <c r="H15" i="11"/>
  <c r="I15" i="11"/>
  <c r="J15" i="11"/>
  <c r="K15" i="11"/>
  <c r="L15" i="11"/>
  <c r="E15" i="11"/>
  <c r="F10" i="11"/>
  <c r="G10" i="11"/>
  <c r="H10" i="11"/>
  <c r="I10" i="11"/>
  <c r="J10" i="11"/>
  <c r="K10" i="11"/>
  <c r="L10" i="11"/>
  <c r="F11" i="11"/>
  <c r="G11" i="11"/>
  <c r="H11" i="11"/>
  <c r="I11" i="11"/>
  <c r="J11" i="11"/>
  <c r="K11" i="11"/>
  <c r="L11" i="11"/>
  <c r="F9" i="11"/>
  <c r="G9" i="11"/>
  <c r="H9" i="11"/>
  <c r="I9" i="11"/>
  <c r="J9" i="11"/>
  <c r="K9" i="11"/>
  <c r="L9" i="11"/>
  <c r="F8" i="11"/>
  <c r="G8" i="11"/>
  <c r="H8" i="11"/>
  <c r="I8" i="11"/>
  <c r="J8" i="11"/>
  <c r="K8" i="11"/>
  <c r="L8" i="11"/>
  <c r="F7" i="11"/>
  <c r="G7" i="11"/>
  <c r="H7" i="11"/>
  <c r="I7" i="11"/>
  <c r="J7" i="11"/>
  <c r="K7" i="11"/>
  <c r="L7" i="11"/>
  <c r="F6" i="11"/>
  <c r="G6" i="11"/>
  <c r="H6" i="11"/>
  <c r="I6" i="11"/>
  <c r="J6" i="11"/>
  <c r="K6" i="11"/>
  <c r="L6" i="11"/>
  <c r="F5" i="11"/>
  <c r="G5" i="11"/>
  <c r="H5" i="11"/>
  <c r="I5" i="11"/>
  <c r="J5" i="11"/>
  <c r="K5" i="11"/>
  <c r="L5" i="11"/>
  <c r="F4" i="11"/>
  <c r="G4" i="11"/>
  <c r="H4" i="11"/>
  <c r="I4" i="11"/>
  <c r="J4" i="11"/>
  <c r="K4" i="11"/>
  <c r="L4" i="11"/>
  <c r="E4" i="11"/>
  <c r="E5" i="11"/>
  <c r="E6" i="11"/>
  <c r="E7" i="11"/>
  <c r="E8" i="11"/>
  <c r="E9" i="11"/>
  <c r="E10" i="11"/>
  <c r="E11" i="11"/>
  <c r="F3" i="11"/>
  <c r="G3" i="11"/>
  <c r="H3" i="11"/>
  <c r="I3" i="11"/>
  <c r="J3" i="11"/>
  <c r="K3" i="11"/>
  <c r="L3" i="11"/>
  <c r="E3" i="11"/>
  <c r="S125" i="2"/>
  <c r="S4" i="2"/>
  <c r="S10" i="2"/>
  <c r="S8" i="2"/>
  <c r="S102" i="2"/>
  <c r="S103" i="2"/>
  <c r="S111" i="2"/>
  <c r="S124" i="2"/>
  <c r="S40" i="2"/>
  <c r="S100" i="2"/>
  <c r="S133" i="2"/>
  <c r="S132" i="2"/>
  <c r="S5" i="2"/>
  <c r="S101" i="2"/>
  <c r="S137" i="2"/>
  <c r="S136" i="2"/>
  <c r="S11" i="2"/>
  <c r="S12" i="2"/>
  <c r="S6" i="2"/>
  <c r="S83" i="2"/>
  <c r="S116" i="2"/>
  <c r="S77" i="2"/>
  <c r="S64" i="2"/>
  <c r="S74" i="2"/>
  <c r="S42" i="2"/>
  <c r="S84" i="2"/>
  <c r="S36" i="2"/>
  <c r="S37" i="2"/>
  <c r="S55" i="2"/>
  <c r="S56" i="2"/>
  <c r="S58" i="2"/>
  <c r="S57" i="2"/>
  <c r="S114" i="2"/>
  <c r="S38" i="2"/>
  <c r="S39" i="2"/>
  <c r="S104" i="2"/>
  <c r="S105" i="2"/>
  <c r="S139" i="2"/>
  <c r="S138" i="2"/>
  <c r="S141" i="2"/>
  <c r="S140" i="2"/>
  <c r="S106" i="2"/>
  <c r="S107" i="2"/>
  <c r="S87" i="2"/>
  <c r="S41" i="2"/>
  <c r="S108" i="2"/>
  <c r="S109" i="2"/>
  <c r="S110" i="2"/>
  <c r="S112" i="2"/>
  <c r="S113" i="2"/>
  <c r="S115" i="2"/>
  <c r="S117" i="2"/>
  <c r="S118" i="2"/>
  <c r="S119" i="2"/>
  <c r="S120" i="2"/>
  <c r="S98" i="2"/>
  <c r="S99" i="2"/>
  <c r="S13" i="2"/>
  <c r="S14" i="2"/>
  <c r="S85" i="2"/>
  <c r="S86" i="2"/>
  <c r="S128" i="2"/>
  <c r="S129" i="2"/>
  <c r="S121" i="2"/>
  <c r="S126" i="2"/>
  <c r="S122" i="2"/>
  <c r="S123" i="2"/>
  <c r="S7" i="2"/>
  <c r="S92" i="2"/>
  <c r="S78" i="2"/>
  <c r="S79" i="2"/>
  <c r="S66" i="2"/>
  <c r="S67" i="2"/>
  <c r="S69" i="2"/>
  <c r="S68" i="2"/>
  <c r="S33" i="2"/>
  <c r="S63" i="2"/>
  <c r="S65" i="2"/>
  <c r="S75" i="2"/>
  <c r="S76" i="2"/>
  <c r="S34" i="2"/>
  <c r="S59" i="2"/>
  <c r="S60" i="2"/>
  <c r="S62" i="2"/>
  <c r="S61" i="2"/>
  <c r="S70" i="2"/>
  <c r="S71" i="2"/>
  <c r="S73" i="2"/>
  <c r="S72" i="2"/>
  <c r="S134" i="2"/>
  <c r="S135" i="2"/>
  <c r="S97" i="2"/>
  <c r="S127" i="2"/>
  <c r="S9" i="2"/>
  <c r="S43" i="2"/>
  <c r="S80" i="2"/>
  <c r="S81" i="2"/>
  <c r="S82" i="2"/>
  <c r="S25" i="2"/>
  <c r="S26" i="2"/>
  <c r="S27" i="2"/>
  <c r="S45" i="2"/>
  <c r="S46" i="2"/>
  <c r="S47" i="2"/>
  <c r="S48" i="2"/>
  <c r="S35" i="2"/>
  <c r="S15" i="2"/>
  <c r="S16" i="2"/>
  <c r="S17" i="2"/>
  <c r="S18" i="2"/>
  <c r="S19" i="2"/>
  <c r="S20" i="2"/>
  <c r="S44" i="2"/>
  <c r="S28" i="2"/>
  <c r="S93" i="2"/>
  <c r="S94" i="2"/>
  <c r="S95" i="2"/>
  <c r="S96" i="2"/>
  <c r="S21" i="2"/>
  <c r="S22" i="2"/>
  <c r="S23" i="2"/>
  <c r="S24" i="2"/>
  <c r="S88" i="2"/>
  <c r="S89" i="2"/>
  <c r="S90" i="2"/>
  <c r="S91" i="2"/>
  <c r="S130" i="2"/>
  <c r="S131" i="2"/>
  <c r="S29" i="2"/>
  <c r="S30" i="2"/>
  <c r="S49" i="2"/>
  <c r="S31" i="2"/>
  <c r="S32" i="2"/>
  <c r="S50" i="2"/>
  <c r="S52" i="2"/>
  <c r="S51" i="2"/>
  <c r="S53" i="2"/>
  <c r="S54" i="2"/>
  <c r="S3" i="2"/>
  <c r="Q32" i="2"/>
  <c r="X32" i="2" s="1"/>
  <c r="Q31" i="2"/>
  <c r="X31" i="2" s="1"/>
  <c r="Q89" i="2"/>
  <c r="X89" i="2" s="1"/>
  <c r="Q88" i="2"/>
  <c r="X88" i="2" s="1"/>
  <c r="Q18" i="2"/>
  <c r="X18" i="2" s="1"/>
  <c r="Q17" i="2"/>
  <c r="Q26" i="2"/>
  <c r="X26" i="2" s="1"/>
  <c r="Q7" i="2"/>
  <c r="X7" i="2" s="1"/>
  <c r="Q86" i="2"/>
  <c r="X86" i="2" s="1"/>
  <c r="Q85" i="2"/>
  <c r="X85" i="2" s="1"/>
  <c r="Q10" i="2"/>
  <c r="X10" i="2" s="1"/>
  <c r="Q51" i="2"/>
  <c r="X51" i="2" s="1"/>
  <c r="Q53" i="2"/>
  <c r="X53" i="2" s="1"/>
  <c r="Q54" i="2"/>
  <c r="X54" i="2" s="1"/>
  <c r="X49" i="2"/>
  <c r="Q130" i="2"/>
  <c r="X130" i="2" s="1"/>
  <c r="Q131" i="2"/>
  <c r="X131" i="2" s="1"/>
  <c r="Q93" i="2"/>
  <c r="X93" i="2" s="1"/>
  <c r="Q94" i="2"/>
  <c r="X94" i="2" s="1"/>
  <c r="Q95" i="2"/>
  <c r="X95" i="2" s="1"/>
  <c r="Q96" i="2"/>
  <c r="Q45" i="2"/>
  <c r="X45" i="2" s="1"/>
  <c r="Q46" i="2"/>
  <c r="X46" i="2" s="1"/>
  <c r="Q47" i="2"/>
  <c r="X47" i="2" s="1"/>
  <c r="Q48" i="2"/>
  <c r="X48" i="2" s="1"/>
  <c r="X81" i="2"/>
  <c r="X82" i="2"/>
  <c r="Q127" i="2"/>
  <c r="X127" i="2" s="1"/>
  <c r="X62" i="2"/>
  <c r="X61" i="2"/>
  <c r="Q134" i="2"/>
  <c r="X134" i="2" s="1"/>
  <c r="Q135" i="2"/>
  <c r="X135" i="2" s="1"/>
  <c r="X63" i="2"/>
  <c r="Q65" i="2"/>
  <c r="X65" i="2" s="1"/>
  <c r="Q75" i="2"/>
  <c r="X75" i="2" s="1"/>
  <c r="Q76" i="2"/>
  <c r="X76" i="2" s="1"/>
  <c r="Q78" i="2"/>
  <c r="X78" i="2" s="1"/>
  <c r="Q79" i="2"/>
  <c r="X79" i="2" s="1"/>
  <c r="Q128" i="2"/>
  <c r="X128" i="2" s="1"/>
  <c r="Q129" i="2"/>
  <c r="X129" i="2" s="1"/>
  <c r="Q121" i="2"/>
  <c r="X121" i="2" s="1"/>
  <c r="Q126" i="2"/>
  <c r="X126" i="2" s="1"/>
  <c r="Q122" i="2"/>
  <c r="X122" i="2" s="1"/>
  <c r="Q123" i="2"/>
  <c r="X123" i="2" s="1"/>
  <c r="Q41" i="2"/>
  <c r="X41" i="2" s="1"/>
  <c r="Q108" i="2"/>
  <c r="X108" i="2" s="1"/>
  <c r="Q109" i="2"/>
  <c r="X109" i="2" s="1"/>
  <c r="Q110" i="2"/>
  <c r="X110" i="2" s="1"/>
  <c r="Q112" i="2"/>
  <c r="X112" i="2" s="1"/>
  <c r="Q113" i="2"/>
  <c r="X113" i="2" s="1"/>
  <c r="Q115" i="2"/>
  <c r="X115" i="2" s="1"/>
  <c r="Q117" i="2"/>
  <c r="X117" i="2" s="1"/>
  <c r="Q118" i="2"/>
  <c r="X118" i="2" s="1"/>
  <c r="Q119" i="2"/>
  <c r="X119" i="2" s="1"/>
  <c r="Q120" i="2"/>
  <c r="X120" i="2" s="1"/>
  <c r="Q98" i="2"/>
  <c r="X98" i="2" s="1"/>
  <c r="Q99" i="2"/>
  <c r="X99" i="2" s="1"/>
  <c r="X56" i="2"/>
  <c r="X58" i="2"/>
  <c r="X57" i="2"/>
  <c r="Q114" i="2"/>
  <c r="X114" i="2" s="1"/>
  <c r="X38" i="2"/>
  <c r="X39" i="2"/>
  <c r="Q104" i="2"/>
  <c r="X104" i="2" s="1"/>
  <c r="Q105" i="2"/>
  <c r="X105" i="2" s="1"/>
  <c r="Q139" i="2"/>
  <c r="X139" i="2" s="1"/>
  <c r="Q138" i="2"/>
  <c r="X138" i="2" s="1"/>
  <c r="Q141" i="2"/>
  <c r="X141" i="2" s="1"/>
  <c r="Q140" i="2"/>
  <c r="X140" i="2" s="1"/>
  <c r="Q106" i="2"/>
  <c r="X106" i="2" s="1"/>
  <c r="Q107" i="2"/>
  <c r="X107" i="2" s="1"/>
  <c r="Q116" i="2"/>
  <c r="X116" i="2" s="1"/>
  <c r="Q42" i="2"/>
  <c r="X42" i="2" s="1"/>
  <c r="Q101" i="2"/>
  <c r="X101" i="2" s="1"/>
  <c r="Q137" i="2"/>
  <c r="X137" i="2" s="1"/>
  <c r="Q136" i="2"/>
  <c r="X136" i="2" s="1"/>
  <c r="Q124" i="2"/>
  <c r="X124" i="2" s="1"/>
  <c r="Q100" i="2"/>
  <c r="X100" i="2" s="1"/>
  <c r="Q133" i="2"/>
  <c r="X133" i="2" s="1"/>
  <c r="Q132" i="2"/>
  <c r="X132" i="2" s="1"/>
  <c r="Q111" i="2"/>
  <c r="X111" i="2" s="1"/>
  <c r="Q103" i="2"/>
  <c r="X103" i="2" s="1"/>
  <c r="Q102" i="2"/>
  <c r="X102" i="2" s="1"/>
  <c r="Q125" i="2"/>
  <c r="X125" i="2" s="1"/>
  <c r="Q97" i="2"/>
  <c r="Q87" i="2"/>
  <c r="X87" i="2" s="1"/>
  <c r="Q90" i="2"/>
  <c r="X90" i="2" s="1"/>
  <c r="Q91" i="2"/>
  <c r="X91" i="2" s="1"/>
  <c r="Q19" i="2"/>
  <c r="X19" i="2" s="1"/>
  <c r="Q20" i="2"/>
  <c r="X20" i="2" s="1"/>
  <c r="Q35" i="2"/>
  <c r="X35" i="2" s="1"/>
  <c r="Q15" i="2"/>
  <c r="X15" i="2" s="1"/>
  <c r="Q27" i="2"/>
  <c r="X27" i="2" s="1"/>
  <c r="Q34" i="2"/>
  <c r="X34" i="2" s="1"/>
  <c r="Q33" i="2"/>
  <c r="X33" i="2" s="1"/>
  <c r="Q14" i="2"/>
  <c r="X14" i="2" s="1"/>
  <c r="Q13" i="2"/>
  <c r="X13" i="2" s="1"/>
  <c r="Q83" i="2"/>
  <c r="X83" i="2" s="1"/>
  <c r="X29" i="2"/>
  <c r="X16" i="2"/>
  <c r="X84" i="2"/>
  <c r="X4" i="2"/>
  <c r="X77" i="2"/>
  <c r="X70" i="2"/>
  <c r="X71" i="2"/>
  <c r="X97" i="2"/>
  <c r="X43" i="2"/>
  <c r="X25" i="2"/>
  <c r="X17" i="2"/>
  <c r="X44" i="2"/>
  <c r="X96" i="2"/>
  <c r="X24" i="2"/>
  <c r="X3" i="2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3" i="1"/>
  <c r="K54" i="1" a="1"/>
  <c r="K54" i="1"/>
  <c r="K53" i="1" a="1"/>
  <c r="K53" i="1"/>
  <c r="K52" i="1" a="1"/>
  <c r="K52" i="1"/>
  <c r="K51" i="1" a="1"/>
  <c r="K51" i="1"/>
  <c r="K50" i="1" a="1"/>
  <c r="K50" i="1"/>
  <c r="K49" i="1" a="1"/>
  <c r="K49" i="1"/>
  <c r="K48" i="1" a="1"/>
  <c r="K48" i="1"/>
  <c r="K47" i="1" a="1"/>
  <c r="K47" i="1"/>
  <c r="K46" i="1" a="1"/>
  <c r="K46" i="1"/>
  <c r="K45" i="1" a="1"/>
  <c r="K45" i="1"/>
  <c r="K44" i="1" a="1"/>
  <c r="K44" i="1"/>
  <c r="K43" i="1" a="1"/>
  <c r="K43" i="1"/>
  <c r="K42" i="1" a="1"/>
  <c r="K42" i="1"/>
  <c r="K41" i="1" a="1"/>
  <c r="K41" i="1"/>
  <c r="K40" i="1" a="1"/>
  <c r="K40" i="1"/>
  <c r="K39" i="1" a="1"/>
  <c r="K39" i="1"/>
  <c r="K38" i="1" a="1"/>
  <c r="K38" i="1"/>
  <c r="K37" i="1" a="1"/>
  <c r="K37" i="1"/>
  <c r="K36" i="1" a="1"/>
  <c r="K36" i="1"/>
  <c r="K35" i="1" a="1"/>
  <c r="K35" i="1"/>
  <c r="K34" i="1" a="1"/>
  <c r="K34" i="1"/>
  <c r="K33" i="1" a="1"/>
  <c r="K33" i="1"/>
  <c r="K32" i="1" a="1"/>
  <c r="K32" i="1"/>
  <c r="K31" i="1" a="1"/>
  <c r="K31" i="1"/>
  <c r="K30" i="1" a="1"/>
  <c r="K30" i="1"/>
  <c r="K29" i="1" a="1"/>
  <c r="K29" i="1"/>
  <c r="K28" i="1" a="1"/>
  <c r="K28" i="1"/>
  <c r="K27" i="1" a="1"/>
  <c r="K27" i="1"/>
  <c r="K26" i="1" a="1"/>
  <c r="K26" i="1"/>
  <c r="K25" i="1" a="1"/>
  <c r="K25" i="1"/>
  <c r="K24" i="1" a="1"/>
  <c r="K24" i="1"/>
  <c r="K23" i="1" a="1"/>
  <c r="K23" i="1"/>
  <c r="K22" i="1" a="1"/>
  <c r="K22" i="1"/>
  <c r="K21" i="1" a="1"/>
  <c r="K21" i="1"/>
  <c r="K20" i="1" a="1"/>
  <c r="K20" i="1"/>
  <c r="K19" i="1" a="1"/>
  <c r="K19" i="1"/>
  <c r="K18" i="1" a="1"/>
  <c r="K18" i="1"/>
  <c r="K17" i="1" a="1"/>
  <c r="K17" i="1"/>
  <c r="K16" i="1" a="1"/>
  <c r="K16" i="1"/>
  <c r="K15" i="1" a="1"/>
  <c r="K15" i="1"/>
  <c r="K14" i="1" a="1"/>
  <c r="K14" i="1"/>
  <c r="K13" i="1" a="1"/>
  <c r="K13" i="1"/>
  <c r="K12" i="1" a="1"/>
  <c r="K12" i="1"/>
  <c r="K11" i="1" a="1"/>
  <c r="K11" i="1"/>
  <c r="K10" i="1" a="1"/>
  <c r="K10" i="1"/>
  <c r="K9" i="1" a="1"/>
  <c r="K9" i="1"/>
  <c r="K8" i="1" a="1"/>
  <c r="K8" i="1"/>
  <c r="K7" i="1" a="1"/>
  <c r="K7" i="1"/>
  <c r="K6" i="1" a="1"/>
  <c r="K6" i="1"/>
  <c r="K5" i="1" a="1"/>
  <c r="K5" i="1"/>
  <c r="K4" i="1" a="1"/>
  <c r="K4" i="1"/>
  <c r="K3" i="1" a="1"/>
  <c r="K3" i="1"/>
  <c r="W32" i="2"/>
  <c r="W50" i="2"/>
  <c r="W52" i="2"/>
  <c r="W51" i="2"/>
  <c r="W53" i="2"/>
  <c r="W54" i="2"/>
  <c r="W96" i="2"/>
  <c r="W88" i="2"/>
  <c r="W89" i="2"/>
  <c r="W90" i="2"/>
  <c r="W91" i="2"/>
  <c r="W130" i="2"/>
  <c r="W131" i="2"/>
  <c r="W49" i="2"/>
  <c r="W31" i="2"/>
  <c r="Z96" i="2"/>
  <c r="Z21" i="2"/>
  <c r="Z22" i="2"/>
  <c r="Z23" i="2"/>
  <c r="Z24" i="2"/>
  <c r="Z88" i="2"/>
  <c r="Z89" i="2"/>
  <c r="Z90" i="2"/>
  <c r="Z91" i="2"/>
  <c r="Z130" i="2"/>
  <c r="Z131" i="2"/>
  <c r="Z29" i="2"/>
  <c r="Z49" i="2"/>
  <c r="Z31" i="2"/>
  <c r="Z32" i="2"/>
  <c r="Z50" i="2"/>
  <c r="Z52" i="2"/>
  <c r="Z51" i="2"/>
  <c r="T95" i="2"/>
  <c r="T96" i="2"/>
  <c r="T21" i="2"/>
  <c r="T22" i="2"/>
  <c r="T23" i="2"/>
  <c r="T24" i="2"/>
  <c r="T88" i="2"/>
  <c r="T89" i="2"/>
  <c r="T90" i="2"/>
  <c r="T91" i="2"/>
  <c r="T130" i="2"/>
  <c r="T131" i="2"/>
  <c r="T29" i="2"/>
  <c r="T30" i="2"/>
  <c r="T49" i="2"/>
  <c r="T31" i="2"/>
  <c r="V21" i="2"/>
  <c r="V22" i="2"/>
  <c r="V23" i="2"/>
  <c r="V24" i="2"/>
  <c r="V88" i="2"/>
  <c r="V89" i="2"/>
  <c r="V90" i="2"/>
  <c r="V91" i="2"/>
  <c r="V130" i="2"/>
  <c r="V131" i="2"/>
  <c r="V29" i="2"/>
  <c r="W83" i="2"/>
  <c r="W116" i="2"/>
  <c r="W77" i="2"/>
  <c r="W64" i="2"/>
  <c r="W74" i="2"/>
  <c r="W42" i="2"/>
  <c r="W36" i="2"/>
  <c r="W37" i="2"/>
  <c r="W55" i="2"/>
  <c r="W56" i="2"/>
  <c r="W58" i="2"/>
  <c r="W57" i="2"/>
  <c r="W114" i="2"/>
  <c r="W38" i="2"/>
  <c r="W39" i="2"/>
  <c r="W104" i="2"/>
  <c r="W105" i="2"/>
  <c r="W139" i="2"/>
  <c r="W138" i="2"/>
  <c r="W141" i="2"/>
  <c r="W140" i="2"/>
  <c r="W106" i="2"/>
  <c r="W107" i="2"/>
  <c r="W87" i="2"/>
  <c r="W41" i="2"/>
  <c r="W108" i="2"/>
  <c r="W109" i="2"/>
  <c r="W110" i="2"/>
  <c r="W112" i="2"/>
  <c r="W113" i="2"/>
  <c r="W115" i="2"/>
  <c r="W117" i="2"/>
  <c r="W118" i="2"/>
  <c r="W119" i="2"/>
  <c r="W120" i="2"/>
  <c r="W98" i="2"/>
  <c r="W99" i="2"/>
  <c r="W13" i="2"/>
  <c r="W14" i="2"/>
  <c r="W85" i="2"/>
  <c r="W86" i="2"/>
  <c r="W128" i="2"/>
  <c r="W129" i="2"/>
  <c r="W121" i="2"/>
  <c r="W126" i="2"/>
  <c r="W122" i="2"/>
  <c r="W123" i="2"/>
  <c r="W7" i="2"/>
  <c r="W78" i="2"/>
  <c r="W79" i="2"/>
  <c r="W66" i="2"/>
  <c r="W67" i="2"/>
  <c r="W69" i="2"/>
  <c r="W68" i="2"/>
  <c r="W33" i="2"/>
  <c r="W63" i="2"/>
  <c r="W65" i="2"/>
  <c r="W75" i="2"/>
  <c r="W76" i="2"/>
  <c r="W34" i="2"/>
  <c r="W59" i="2"/>
  <c r="W60" i="2"/>
  <c r="W62" i="2"/>
  <c r="W61" i="2"/>
  <c r="W70" i="2"/>
  <c r="W71" i="2"/>
  <c r="W73" i="2"/>
  <c r="W72" i="2"/>
  <c r="W134" i="2"/>
  <c r="W135" i="2"/>
  <c r="W97" i="2"/>
  <c r="W127" i="2"/>
  <c r="W43" i="2"/>
  <c r="W80" i="2"/>
  <c r="W81" i="2"/>
  <c r="W82" i="2"/>
  <c r="W26" i="2"/>
  <c r="W27" i="2"/>
  <c r="W45" i="2"/>
  <c r="W46" i="2"/>
  <c r="W47" i="2"/>
  <c r="W48" i="2"/>
  <c r="W35" i="2"/>
  <c r="W15" i="2"/>
  <c r="W16" i="2"/>
  <c r="W17" i="2"/>
  <c r="W18" i="2"/>
  <c r="W19" i="2"/>
  <c r="W20" i="2"/>
  <c r="W44" i="2"/>
  <c r="W93" i="2"/>
  <c r="W94" i="2"/>
  <c r="W95" i="2"/>
  <c r="W125" i="2"/>
  <c r="W10" i="2"/>
  <c r="W8" i="2"/>
  <c r="W102" i="2"/>
  <c r="W103" i="2"/>
  <c r="W111" i="2"/>
  <c r="W124" i="2"/>
  <c r="W40" i="2"/>
  <c r="W100" i="2"/>
  <c r="W133" i="2"/>
  <c r="W132" i="2"/>
  <c r="W101" i="2"/>
  <c r="W137" i="2"/>
  <c r="W136" i="2"/>
  <c r="T57" i="2"/>
  <c r="T114" i="2"/>
  <c r="T38" i="2"/>
  <c r="T39" i="2"/>
  <c r="T104" i="2"/>
  <c r="T105" i="2"/>
  <c r="T139" i="2"/>
  <c r="T138" i="2"/>
  <c r="T141" i="2"/>
  <c r="T140" i="2"/>
  <c r="T106" i="2"/>
  <c r="T107" i="2"/>
  <c r="T87" i="2"/>
  <c r="T41" i="2"/>
  <c r="T108" i="2"/>
  <c r="T109" i="2"/>
  <c r="T110" i="2"/>
  <c r="T112" i="2"/>
  <c r="T113" i="2"/>
  <c r="T115" i="2"/>
  <c r="T117" i="2"/>
  <c r="T118" i="2"/>
  <c r="T119" i="2"/>
  <c r="T120" i="2"/>
  <c r="T98" i="2"/>
  <c r="T99" i="2"/>
  <c r="T13" i="2"/>
  <c r="T14" i="2"/>
  <c r="T85" i="2"/>
  <c r="T86" i="2"/>
  <c r="T128" i="2"/>
  <c r="T129" i="2"/>
  <c r="T121" i="2"/>
  <c r="T126" i="2"/>
  <c r="T122" i="2"/>
  <c r="T123" i="2"/>
  <c r="T7" i="2"/>
  <c r="T92" i="2"/>
  <c r="T78" i="2"/>
  <c r="T79" i="2"/>
  <c r="T66" i="2"/>
  <c r="T67" i="2"/>
  <c r="T69" i="2"/>
  <c r="T68" i="2"/>
  <c r="T33" i="2"/>
  <c r="T63" i="2"/>
  <c r="T65" i="2"/>
  <c r="T75" i="2"/>
  <c r="T76" i="2"/>
  <c r="T34" i="2"/>
  <c r="T59" i="2"/>
  <c r="T60" i="2"/>
  <c r="T62" i="2"/>
  <c r="T61" i="2"/>
  <c r="T70" i="2"/>
  <c r="T71" i="2"/>
  <c r="T73" i="2"/>
  <c r="T72" i="2"/>
  <c r="T134" i="2"/>
  <c r="T135" i="2"/>
  <c r="T97" i="2"/>
  <c r="T127" i="2"/>
  <c r="T9" i="2"/>
  <c r="T43" i="2"/>
  <c r="T80" i="2"/>
  <c r="T81" i="2"/>
  <c r="T82" i="2"/>
  <c r="T25" i="2"/>
  <c r="T26" i="2"/>
  <c r="T27" i="2"/>
  <c r="T45" i="2"/>
  <c r="T46" i="2"/>
  <c r="T47" i="2"/>
  <c r="T48" i="2"/>
  <c r="T35" i="2"/>
  <c r="T15" i="2"/>
  <c r="T16" i="2"/>
  <c r="T17" i="2"/>
  <c r="T18" i="2"/>
  <c r="T19" i="2"/>
  <c r="T20" i="2"/>
  <c r="T44" i="2"/>
  <c r="T28" i="2"/>
  <c r="T93" i="2"/>
  <c r="T94" i="2"/>
  <c r="T32" i="2"/>
  <c r="T50" i="2"/>
  <c r="T52" i="2"/>
  <c r="T51" i="2"/>
  <c r="T53" i="2"/>
  <c r="T54" i="2"/>
  <c r="T125" i="2"/>
  <c r="T4" i="2"/>
  <c r="T10" i="2"/>
  <c r="T8" i="2"/>
  <c r="T102" i="2"/>
  <c r="T103" i="2"/>
  <c r="T111" i="2"/>
  <c r="T124" i="2"/>
  <c r="T40" i="2"/>
  <c r="T100" i="2"/>
  <c r="T133" i="2"/>
  <c r="T132" i="2"/>
  <c r="T5" i="2"/>
  <c r="T101" i="2"/>
  <c r="T137" i="2"/>
  <c r="T136" i="2"/>
  <c r="T11" i="2"/>
  <c r="T12" i="2"/>
  <c r="T6" i="2"/>
  <c r="T83" i="2"/>
  <c r="T116" i="2"/>
  <c r="T77" i="2"/>
  <c r="T64" i="2"/>
  <c r="T74" i="2"/>
  <c r="T42" i="2"/>
  <c r="T84" i="2"/>
  <c r="T36" i="2"/>
  <c r="T37" i="2"/>
  <c r="T55" i="2"/>
  <c r="T56" i="2"/>
  <c r="T58" i="2"/>
  <c r="T3" i="2"/>
  <c r="V57" i="2"/>
  <c r="V114" i="2"/>
  <c r="V38" i="2"/>
  <c r="V39" i="2"/>
  <c r="V104" i="2"/>
  <c r="V105" i="2"/>
  <c r="V139" i="2"/>
  <c r="V138" i="2"/>
  <c r="V141" i="2"/>
  <c r="V140" i="2"/>
  <c r="V106" i="2"/>
  <c r="V107" i="2"/>
  <c r="V87" i="2"/>
  <c r="V41" i="2"/>
  <c r="V108" i="2"/>
  <c r="V109" i="2"/>
  <c r="V110" i="2"/>
  <c r="V112" i="2"/>
  <c r="V113" i="2"/>
  <c r="V115" i="2"/>
  <c r="V117" i="2"/>
  <c r="V118" i="2"/>
  <c r="V119" i="2"/>
  <c r="V120" i="2"/>
  <c r="V98" i="2"/>
  <c r="V99" i="2"/>
  <c r="V13" i="2"/>
  <c r="V14" i="2"/>
  <c r="V85" i="2"/>
  <c r="V86" i="2"/>
  <c r="V128" i="2"/>
  <c r="V129" i="2"/>
  <c r="V121" i="2"/>
  <c r="V126" i="2"/>
  <c r="V122" i="2"/>
  <c r="V123" i="2"/>
  <c r="V7" i="2"/>
  <c r="V92" i="2"/>
  <c r="V78" i="2"/>
  <c r="V79" i="2"/>
  <c r="V66" i="2"/>
  <c r="V67" i="2"/>
  <c r="V69" i="2"/>
  <c r="V68" i="2"/>
  <c r="V33" i="2"/>
  <c r="V63" i="2"/>
  <c r="V65" i="2"/>
  <c r="V75" i="2"/>
  <c r="V76" i="2"/>
  <c r="V34" i="2"/>
  <c r="V59" i="2"/>
  <c r="V60" i="2"/>
  <c r="V62" i="2"/>
  <c r="V61" i="2"/>
  <c r="V70" i="2"/>
  <c r="V71" i="2"/>
  <c r="V73" i="2"/>
  <c r="V72" i="2"/>
  <c r="V134" i="2"/>
  <c r="V135" i="2"/>
  <c r="V97" i="2"/>
  <c r="V127" i="2"/>
  <c r="V43" i="2"/>
  <c r="V80" i="2"/>
  <c r="V81" i="2"/>
  <c r="V82" i="2"/>
  <c r="V25" i="2"/>
  <c r="V26" i="2"/>
  <c r="V27" i="2"/>
  <c r="V45" i="2"/>
  <c r="V46" i="2"/>
  <c r="V47" i="2"/>
  <c r="V48" i="2"/>
  <c r="V35" i="2"/>
  <c r="V15" i="2"/>
  <c r="V16" i="2"/>
  <c r="V17" i="2"/>
  <c r="V18" i="2"/>
  <c r="V19" i="2"/>
  <c r="V20" i="2"/>
  <c r="V44" i="2"/>
  <c r="V93" i="2"/>
  <c r="V94" i="2"/>
  <c r="V95" i="2"/>
  <c r="V96" i="2"/>
  <c r="V49" i="2"/>
  <c r="V31" i="2"/>
  <c r="V32" i="2"/>
  <c r="V50" i="2"/>
  <c r="V52" i="2"/>
  <c r="V51" i="2"/>
  <c r="V53" i="2"/>
  <c r="V54" i="2"/>
  <c r="V125" i="2"/>
  <c r="V4" i="2"/>
  <c r="V10" i="2"/>
  <c r="V8" i="2"/>
  <c r="V102" i="2"/>
  <c r="V103" i="2"/>
  <c r="V111" i="2"/>
  <c r="V124" i="2"/>
  <c r="V40" i="2"/>
  <c r="V100" i="2"/>
  <c r="V133" i="2"/>
  <c r="V132" i="2"/>
  <c r="V5" i="2"/>
  <c r="V101" i="2"/>
  <c r="V137" i="2"/>
  <c r="V136" i="2"/>
  <c r="V83" i="2"/>
  <c r="V116" i="2"/>
  <c r="V77" i="2"/>
  <c r="V64" i="2"/>
  <c r="V74" i="2"/>
  <c r="V42" i="2"/>
  <c r="V84" i="2"/>
  <c r="V36" i="2"/>
  <c r="V37" i="2"/>
  <c r="V55" i="2"/>
  <c r="V56" i="2"/>
  <c r="V58" i="2"/>
  <c r="V3" i="2"/>
  <c r="Z20" i="2"/>
  <c r="Z19" i="2"/>
  <c r="Z15" i="2"/>
  <c r="Z35" i="2"/>
  <c r="Z27" i="2"/>
  <c r="Z97" i="2"/>
  <c r="Z34" i="2"/>
  <c r="Z33" i="2"/>
  <c r="Z14" i="2"/>
  <c r="Z13" i="2"/>
  <c r="Z87" i="2"/>
  <c r="Z83" i="2"/>
  <c r="Z8" i="2"/>
  <c r="Z125" i="2"/>
  <c r="Z102" i="2"/>
  <c r="Z132" i="2"/>
  <c r="Z133" i="2"/>
  <c r="Z100" i="2"/>
  <c r="Z40" i="2"/>
  <c r="Z124" i="2"/>
  <c r="Z111" i="2"/>
  <c r="Z103" i="2"/>
  <c r="Z136" i="2"/>
  <c r="Z137" i="2"/>
  <c r="Z101" i="2"/>
  <c r="Z42" i="2"/>
  <c r="Z74" i="2"/>
  <c r="Z64" i="2"/>
  <c r="Z77" i="2"/>
  <c r="Z116" i="2"/>
  <c r="Z107" i="2"/>
  <c r="Z106" i="2"/>
  <c r="Z140" i="2"/>
  <c r="Z141" i="2"/>
  <c r="Z138" i="2"/>
  <c r="Z139" i="2"/>
  <c r="Z105" i="2"/>
  <c r="Z104" i="2"/>
  <c r="Z39" i="2"/>
  <c r="Z38" i="2"/>
  <c r="Z114" i="2"/>
  <c r="Z57" i="2"/>
  <c r="Z58" i="2"/>
  <c r="Z56" i="2"/>
  <c r="Z55" i="2"/>
  <c r="Z37" i="2"/>
  <c r="Z36" i="2"/>
  <c r="Z99" i="2"/>
  <c r="Z98" i="2"/>
  <c r="Z120" i="2"/>
  <c r="Z119" i="2"/>
  <c r="Z118" i="2"/>
  <c r="Z117" i="2"/>
  <c r="Z115" i="2"/>
  <c r="Z113" i="2"/>
  <c r="Z112" i="2"/>
  <c r="Z110" i="2"/>
  <c r="Z109" i="2"/>
  <c r="Z108" i="2"/>
  <c r="Z41" i="2"/>
  <c r="Z123" i="2"/>
  <c r="Z122" i="2"/>
  <c r="Z126" i="2"/>
  <c r="Z121" i="2"/>
  <c r="Z129" i="2"/>
  <c r="Z128" i="2"/>
  <c r="Z68" i="2"/>
  <c r="Z69" i="2"/>
  <c r="Z67" i="2"/>
  <c r="Z66" i="2"/>
  <c r="Z79" i="2"/>
  <c r="Z78" i="2"/>
  <c r="Z76" i="2"/>
  <c r="Z75" i="2"/>
  <c r="Z65" i="2"/>
  <c r="Z63" i="2"/>
  <c r="Z135" i="2"/>
  <c r="Z134" i="2"/>
  <c r="Z72" i="2"/>
  <c r="Z73" i="2"/>
  <c r="Z71" i="2"/>
  <c r="Z70" i="2"/>
  <c r="Z61" i="2"/>
  <c r="Z62" i="2"/>
  <c r="Z60" i="2"/>
  <c r="Z59" i="2"/>
  <c r="Z127" i="2"/>
  <c r="Z82" i="2"/>
  <c r="Z81" i="2"/>
  <c r="Z80" i="2"/>
  <c r="Z43" i="2"/>
  <c r="Z48" i="2"/>
  <c r="Z47" i="2"/>
  <c r="Z46" i="2"/>
  <c r="Z45" i="2"/>
  <c r="Z44" i="2"/>
  <c r="Z95" i="2"/>
  <c r="Z94" i="2"/>
  <c r="Z93" i="2"/>
  <c r="Z53" i="2"/>
  <c r="Z54" i="2"/>
  <c r="Z18" i="2"/>
  <c r="Z17" i="2"/>
  <c r="Z16" i="2"/>
  <c r="Z26" i="2"/>
  <c r="Z25" i="2"/>
  <c r="Z92" i="2"/>
  <c r="Z7" i="2"/>
  <c r="Z86" i="2"/>
  <c r="Z85" i="2"/>
  <c r="Z84" i="2"/>
  <c r="Z5" i="2"/>
  <c r="Z10" i="2"/>
  <c r="Z4" i="2"/>
  <c r="Z3" i="2"/>
  <c r="E16" i="10"/>
  <c r="F16" i="10"/>
  <c r="F17" i="10"/>
  <c r="G16" i="10"/>
  <c r="H16" i="10"/>
  <c r="I16" i="10"/>
  <c r="J16" i="10"/>
  <c r="K16" i="10"/>
  <c r="L16" i="10"/>
  <c r="M16" i="10"/>
  <c r="N16" i="10"/>
  <c r="O16" i="10"/>
  <c r="P16" i="10"/>
  <c r="Q16" i="10"/>
  <c r="R16" i="10"/>
  <c r="R17" i="10"/>
  <c r="S16" i="10"/>
  <c r="S17" i="10"/>
  <c r="T16" i="10"/>
  <c r="T17" i="10"/>
  <c r="U16" i="10"/>
  <c r="V16" i="10"/>
  <c r="V17" i="10"/>
  <c r="W16" i="10"/>
  <c r="X16" i="10"/>
  <c r="Y16" i="10"/>
  <c r="Z16" i="10"/>
  <c r="AA16" i="10"/>
  <c r="AB16" i="10"/>
  <c r="AC16" i="10"/>
  <c r="AD16" i="10"/>
  <c r="AE16" i="10"/>
  <c r="AF16" i="10"/>
  <c r="AG16" i="10"/>
  <c r="AH16" i="10"/>
  <c r="AH17" i="10"/>
  <c r="AI16" i="10"/>
  <c r="AI17" i="10"/>
  <c r="AJ16" i="10"/>
  <c r="AJ17" i="10"/>
  <c r="AK16" i="10"/>
  <c r="AL16" i="10"/>
  <c r="AL17" i="10"/>
  <c r="AM16" i="10"/>
  <c r="AN16" i="10"/>
  <c r="AO16" i="10"/>
  <c r="AP16" i="10"/>
  <c r="AQ16" i="10"/>
  <c r="AR16" i="10"/>
  <c r="AS16" i="10"/>
  <c r="AT16" i="10"/>
  <c r="AU16" i="10"/>
  <c r="AV16" i="10"/>
  <c r="AW16" i="10"/>
  <c r="AX16" i="10"/>
  <c r="AX17" i="10"/>
  <c r="AY16" i="10"/>
  <c r="AY17" i="10"/>
  <c r="AZ16" i="10"/>
  <c r="AZ17" i="10"/>
  <c r="BA16" i="10"/>
  <c r="BB16" i="10"/>
  <c r="BB17" i="10"/>
  <c r="BC16" i="10"/>
  <c r="BD16" i="10"/>
  <c r="BE16" i="10"/>
  <c r="BF16" i="10"/>
  <c r="BF17" i="10"/>
  <c r="BG16" i="10"/>
  <c r="BH16" i="10"/>
  <c r="BI16" i="10"/>
  <c r="BJ16" i="10"/>
  <c r="BK16" i="10"/>
  <c r="BL16" i="10"/>
  <c r="BM16" i="10"/>
  <c r="BN16" i="10"/>
  <c r="BO16" i="10"/>
  <c r="BO17" i="10"/>
  <c r="BP16" i="10"/>
  <c r="BP17" i="10"/>
  <c r="BQ16" i="10"/>
  <c r="BR16" i="10"/>
  <c r="BR17" i="10"/>
  <c r="BS16" i="10"/>
  <c r="BT16" i="10"/>
  <c r="BU16" i="10"/>
  <c r="BV16" i="10"/>
  <c r="BV17" i="10"/>
  <c r="BW16" i="10"/>
  <c r="BX16" i="10"/>
  <c r="BY16" i="10"/>
  <c r="BY17" i="10"/>
  <c r="BZ16" i="10"/>
  <c r="CA16" i="10"/>
  <c r="CB16" i="10"/>
  <c r="CC16" i="10"/>
  <c r="CD16" i="10"/>
  <c r="CE16" i="10"/>
  <c r="CE17" i="10"/>
  <c r="CF16" i="10"/>
  <c r="CF17" i="10"/>
  <c r="CG16" i="10"/>
  <c r="CH16" i="10"/>
  <c r="CI16" i="10"/>
  <c r="CJ16" i="10"/>
  <c r="CK16" i="10"/>
  <c r="CL16" i="10"/>
  <c r="CL17" i="10"/>
  <c r="CM16" i="10"/>
  <c r="CN16" i="10"/>
  <c r="CO16" i="10"/>
  <c r="CO17" i="10"/>
  <c r="CP16" i="10"/>
  <c r="CQ16" i="10"/>
  <c r="CR16" i="10"/>
  <c r="CS16" i="10"/>
  <c r="CT16" i="10"/>
  <c r="CU16" i="10"/>
  <c r="CU17" i="10"/>
  <c r="CV16" i="10"/>
  <c r="CV17" i="10"/>
  <c r="CW16" i="10"/>
  <c r="CX16" i="10"/>
  <c r="CY16" i="10"/>
  <c r="CZ16" i="10"/>
  <c r="DA16" i="10"/>
  <c r="DB16" i="10"/>
  <c r="DB17" i="10"/>
  <c r="DC16" i="10"/>
  <c r="DD16" i="10"/>
  <c r="DE16" i="10"/>
  <c r="DF16" i="10"/>
  <c r="DF17" i="10"/>
  <c r="DG16" i="10"/>
  <c r="DG17" i="10"/>
  <c r="DH16" i="10"/>
  <c r="DI16" i="10"/>
  <c r="DJ16" i="10"/>
  <c r="DJ17" i="10"/>
  <c r="DK16" i="10"/>
  <c r="DL16" i="10"/>
  <c r="DL17" i="10"/>
  <c r="DM16" i="10"/>
  <c r="DN16" i="10"/>
  <c r="DN17" i="10"/>
  <c r="DO16" i="10"/>
  <c r="DP16" i="10"/>
  <c r="DQ16" i="10"/>
  <c r="DR16" i="10"/>
  <c r="DS16" i="10"/>
  <c r="DT16" i="10"/>
  <c r="DU16" i="10"/>
  <c r="DU17" i="10"/>
  <c r="DV16" i="10"/>
  <c r="DV17" i="10"/>
  <c r="DW16" i="10"/>
  <c r="DX16" i="10"/>
  <c r="DX17" i="10"/>
  <c r="DY16" i="10"/>
  <c r="DY17" i="10"/>
  <c r="DZ16" i="10"/>
  <c r="DZ17" i="10"/>
  <c r="EA16" i="10"/>
  <c r="EA17" i="10"/>
  <c r="EB16" i="10"/>
  <c r="EB17" i="10"/>
  <c r="EC16" i="10"/>
  <c r="ED16" i="10"/>
  <c r="EE16" i="10"/>
  <c r="EF16" i="10"/>
  <c r="EG16" i="10"/>
  <c r="EH16" i="10"/>
  <c r="EI16" i="10"/>
  <c r="EJ16" i="10"/>
  <c r="EK16" i="10"/>
  <c r="EK17" i="10"/>
  <c r="EL16" i="10"/>
  <c r="EL17" i="10"/>
  <c r="EM16" i="10"/>
  <c r="EN16" i="10"/>
  <c r="EN17" i="10"/>
  <c r="EO16" i="10"/>
  <c r="EO17" i="10"/>
  <c r="EP16" i="10"/>
  <c r="EP17" i="10"/>
  <c r="EQ16" i="10"/>
  <c r="EQ17" i="10"/>
  <c r="ER16" i="10"/>
  <c r="ER17" i="10"/>
  <c r="ES16" i="10"/>
  <c r="ET16" i="10"/>
  <c r="EU16" i="10"/>
  <c r="EV16" i="10"/>
  <c r="EW16" i="10"/>
  <c r="EX16" i="10"/>
  <c r="EX17" i="10"/>
  <c r="EY16" i="10"/>
  <c r="EZ16" i="10"/>
  <c r="FA16" i="10"/>
  <c r="FB16" i="10"/>
  <c r="FB17" i="10"/>
  <c r="FC16" i="10"/>
  <c r="FC17" i="10"/>
  <c r="FD16" i="10"/>
  <c r="FD17" i="10"/>
  <c r="FE16" i="10"/>
  <c r="FF16" i="10"/>
  <c r="FF17" i="10"/>
  <c r="FG16" i="10"/>
  <c r="FG17" i="10"/>
  <c r="FH16" i="10"/>
  <c r="FH17" i="10"/>
  <c r="FI16" i="10"/>
  <c r="FJ16" i="10"/>
  <c r="FK16" i="10"/>
  <c r="FL16" i="10"/>
  <c r="FM16" i="10"/>
  <c r="FN16" i="10"/>
  <c r="FO16" i="10"/>
  <c r="FP16" i="10"/>
  <c r="FQ16" i="10"/>
  <c r="FR16" i="10"/>
  <c r="FR17" i="10"/>
  <c r="FS16" i="10"/>
  <c r="FT16" i="10"/>
  <c r="FU16" i="10"/>
  <c r="FV16" i="10"/>
  <c r="FV17" i="10"/>
  <c r="FW16" i="10"/>
  <c r="FW17" i="10"/>
  <c r="FX16" i="10"/>
  <c r="FX17" i="10"/>
  <c r="FY16" i="10"/>
  <c r="FZ16" i="10"/>
  <c r="FZ17" i="10"/>
  <c r="GA16" i="10"/>
  <c r="GA17" i="10"/>
  <c r="GB16" i="10"/>
  <c r="GC16" i="10"/>
  <c r="GD16" i="10"/>
  <c r="GE16" i="10"/>
  <c r="GF16" i="10"/>
  <c r="GG16" i="10"/>
  <c r="GH16" i="10"/>
  <c r="GH17" i="10"/>
  <c r="GI16" i="10"/>
  <c r="GJ16" i="10"/>
  <c r="GK16" i="10"/>
  <c r="GL16" i="10"/>
  <c r="GL17" i="10"/>
  <c r="GM16" i="10"/>
  <c r="GM17" i="10"/>
  <c r="GN16" i="10"/>
  <c r="GN17" i="10"/>
  <c r="GO16" i="10"/>
  <c r="GP16" i="10"/>
  <c r="GP17" i="10"/>
  <c r="GQ16" i="10"/>
  <c r="GQ17" i="10"/>
  <c r="GR16" i="10"/>
  <c r="GS16" i="10"/>
  <c r="GT16" i="10"/>
  <c r="GT17" i="10"/>
  <c r="GU16" i="10"/>
  <c r="GV16" i="10"/>
  <c r="GW16" i="10"/>
  <c r="GX16" i="10"/>
  <c r="D16" i="10"/>
  <c r="D17" i="10"/>
  <c r="FM17" i="10"/>
  <c r="FL17" i="10"/>
  <c r="FK17" i="10"/>
  <c r="FJ17" i="10"/>
  <c r="EW17" i="10"/>
  <c r="DO17" i="10"/>
  <c r="CZ17" i="10"/>
  <c r="BE17" i="10"/>
  <c r="BC17" i="10"/>
  <c r="J17" i="10"/>
  <c r="I17" i="10"/>
  <c r="G17" i="10"/>
  <c r="GX17" i="10"/>
  <c r="GW17" i="10"/>
  <c r="GV17" i="10"/>
  <c r="GU17" i="10"/>
  <c r="GS17" i="10"/>
  <c r="GR17" i="10"/>
  <c r="GO17" i="10"/>
  <c r="GK17" i="10"/>
  <c r="GJ17" i="10"/>
  <c r="GI17" i="10"/>
  <c r="GG17" i="10"/>
  <c r="GF17" i="10"/>
  <c r="GE17" i="10"/>
  <c r="GD17" i="10"/>
  <c r="GC17" i="10"/>
  <c r="GB17" i="10"/>
  <c r="FY17" i="10"/>
  <c r="FU17" i="10"/>
  <c r="FT17" i="10"/>
  <c r="FS17" i="10"/>
  <c r="FQ17" i="10"/>
  <c r="FP17" i="10"/>
  <c r="FO17" i="10"/>
  <c r="FN17" i="10"/>
  <c r="FI17" i="10"/>
  <c r="FE17" i="10"/>
  <c r="FA17" i="10"/>
  <c r="EZ17" i="10"/>
  <c r="EY17" i="10"/>
  <c r="EV17" i="10"/>
  <c r="EU17" i="10"/>
  <c r="ET17" i="10"/>
  <c r="ES17" i="10"/>
  <c r="EM17" i="10"/>
  <c r="EJ17" i="10"/>
  <c r="EI17" i="10"/>
  <c r="EH17" i="10"/>
  <c r="EG17" i="10"/>
  <c r="EF17" i="10"/>
  <c r="EE17" i="10"/>
  <c r="ED17" i="10"/>
  <c r="EC17" i="10"/>
  <c r="DW17" i="10"/>
  <c r="DT17" i="10"/>
  <c r="DS17" i="10"/>
  <c r="DR17" i="10"/>
  <c r="DQ17" i="10"/>
  <c r="DP17" i="10"/>
  <c r="DM17" i="10"/>
  <c r="DK17" i="10"/>
  <c r="DI17" i="10"/>
  <c r="DH17" i="10"/>
  <c r="DE17" i="10"/>
  <c r="DD17" i="10"/>
  <c r="DC17" i="10"/>
  <c r="DA17" i="10"/>
  <c r="CY17" i="10"/>
  <c r="CX17" i="10"/>
  <c r="CW17" i="10"/>
  <c r="CT17" i="10"/>
  <c r="CS17" i="10"/>
  <c r="CR17" i="10"/>
  <c r="CQ17" i="10"/>
  <c r="CP17" i="10"/>
  <c r="CN17" i="10"/>
  <c r="CM17" i="10"/>
  <c r="CK17" i="10"/>
  <c r="CJ17" i="10"/>
  <c r="CI17" i="10"/>
  <c r="CH17" i="10"/>
  <c r="CG17" i="10"/>
  <c r="CD17" i="10"/>
  <c r="CC17" i="10"/>
  <c r="CB17" i="10"/>
  <c r="CA17" i="10"/>
  <c r="BZ17" i="10"/>
  <c r="BX17" i="10"/>
  <c r="BW17" i="10"/>
  <c r="BU17" i="10"/>
  <c r="BT17" i="10"/>
  <c r="BS17" i="10"/>
  <c r="BQ17" i="10"/>
  <c r="BN17" i="10"/>
  <c r="BM17" i="10"/>
  <c r="BL17" i="10"/>
  <c r="BK17" i="10"/>
  <c r="BJ17" i="10"/>
  <c r="BI17" i="10"/>
  <c r="BH17" i="10"/>
  <c r="BG17" i="10"/>
  <c r="BD17" i="10"/>
  <c r="BA17" i="10"/>
  <c r="AW17" i="10"/>
  <c r="AV17" i="10"/>
  <c r="AU17" i="10"/>
  <c r="AT17" i="10"/>
  <c r="AS17" i="10"/>
  <c r="AR17" i="10"/>
  <c r="AQ17" i="10"/>
  <c r="AP17" i="10"/>
  <c r="AO17" i="10"/>
  <c r="AN17" i="10"/>
  <c r="AM17" i="10"/>
  <c r="AK17" i="10"/>
  <c r="AG17" i="10"/>
  <c r="AF17" i="10"/>
  <c r="AE17" i="10"/>
  <c r="AD17" i="10"/>
  <c r="AC17" i="10"/>
  <c r="AB17" i="10"/>
  <c r="AA17" i="10"/>
  <c r="Z17" i="10"/>
  <c r="Y17" i="10"/>
  <c r="X17" i="10"/>
  <c r="W17" i="10"/>
  <c r="U17" i="10"/>
  <c r="Q17" i="10"/>
  <c r="P17" i="10"/>
  <c r="O17" i="10"/>
  <c r="N17" i="10"/>
  <c r="M17" i="10"/>
  <c r="L17" i="10"/>
  <c r="K17" i="10"/>
  <c r="H17" i="10"/>
  <c r="E17" i="10"/>
  <c r="E5" i="10"/>
  <c r="E6" i="10"/>
  <c r="F5" i="10"/>
  <c r="G5" i="10"/>
  <c r="G6" i="10"/>
  <c r="H5" i="10"/>
  <c r="I5" i="10"/>
  <c r="J5" i="10"/>
  <c r="K5" i="10"/>
  <c r="L5" i="10"/>
  <c r="M5" i="10"/>
  <c r="N5" i="10"/>
  <c r="N6" i="10"/>
  <c r="O5" i="10"/>
  <c r="P5" i="10"/>
  <c r="P6" i="10"/>
  <c r="Q5" i="10"/>
  <c r="Q6" i="10"/>
  <c r="R5" i="10"/>
  <c r="R6" i="10"/>
  <c r="S5" i="10"/>
  <c r="S6" i="10"/>
  <c r="T5" i="10"/>
  <c r="T6" i="10"/>
  <c r="U5" i="10"/>
  <c r="V5" i="10"/>
  <c r="W5" i="10"/>
  <c r="W6" i="10"/>
  <c r="X5" i="10"/>
  <c r="Y5" i="10"/>
  <c r="Z5" i="10"/>
  <c r="AA5" i="10"/>
  <c r="AB5" i="10"/>
  <c r="AC5" i="10"/>
  <c r="AD5" i="10"/>
  <c r="AD6" i="10"/>
  <c r="AE5" i="10"/>
  <c r="AE6" i="10"/>
  <c r="AF5" i="10"/>
  <c r="AF6" i="10"/>
  <c r="AG5" i="10"/>
  <c r="AG6" i="10"/>
  <c r="AH5" i="10"/>
  <c r="AH6" i="10"/>
  <c r="AI5" i="10"/>
  <c r="AI6" i="10"/>
  <c r="AJ5" i="10"/>
  <c r="AJ6" i="10"/>
  <c r="AK5" i="10"/>
  <c r="AK6" i="10"/>
  <c r="AL5" i="10"/>
  <c r="AM5" i="10"/>
  <c r="AM6" i="10"/>
  <c r="AN5" i="10"/>
  <c r="AO5" i="10"/>
  <c r="AP5" i="10"/>
  <c r="AQ5" i="10"/>
  <c r="AR5" i="10"/>
  <c r="AS5" i="10"/>
  <c r="AT5" i="10"/>
  <c r="AU5" i="10"/>
  <c r="AV5" i="10"/>
  <c r="AV6" i="10"/>
  <c r="AW5" i="10"/>
  <c r="AW6" i="10"/>
  <c r="AX5" i="10"/>
  <c r="AX6" i="10"/>
  <c r="AY5" i="10"/>
  <c r="AY6" i="10"/>
  <c r="AZ5" i="10"/>
  <c r="AZ6" i="10"/>
  <c r="BA5" i="10"/>
  <c r="BA6" i="10"/>
  <c r="BB5" i="10"/>
  <c r="BC5" i="10"/>
  <c r="BC6" i="10"/>
  <c r="BD5" i="10"/>
  <c r="BE5" i="10"/>
  <c r="BF5" i="10"/>
  <c r="BG5" i="10"/>
  <c r="BH5" i="10"/>
  <c r="BI5" i="10"/>
  <c r="BJ5" i="10"/>
  <c r="BK5" i="10"/>
  <c r="BL5" i="10"/>
  <c r="BL6" i="10"/>
  <c r="BM5" i="10"/>
  <c r="BM6" i="10"/>
  <c r="BN5" i="10"/>
  <c r="BN6" i="10"/>
  <c r="BO5" i="10"/>
  <c r="BO6" i="10"/>
  <c r="BP5" i="10"/>
  <c r="BP6" i="10"/>
  <c r="BQ5" i="10"/>
  <c r="BR5" i="10"/>
  <c r="BS5" i="10"/>
  <c r="BT5" i="10"/>
  <c r="BU5" i="10"/>
  <c r="BV5" i="10"/>
  <c r="BW5" i="10"/>
  <c r="BX5" i="10"/>
  <c r="BY5" i="10"/>
  <c r="BY6" i="10"/>
  <c r="BZ5" i="10"/>
  <c r="BZ6" i="10"/>
  <c r="CA5" i="10"/>
  <c r="CA6" i="10"/>
  <c r="CB5" i="10"/>
  <c r="CB6" i="10"/>
  <c r="CC5" i="10"/>
  <c r="CC6" i="10"/>
  <c r="CD5" i="10"/>
  <c r="CD6" i="10"/>
  <c r="CE5" i="10"/>
  <c r="CE6" i="10"/>
  <c r="CF5" i="10"/>
  <c r="CF6" i="10"/>
  <c r="CG5" i="10"/>
  <c r="CG6" i="10"/>
  <c r="CH5" i="10"/>
  <c r="CI5" i="10"/>
  <c r="CI6" i="10"/>
  <c r="CJ5" i="10"/>
  <c r="CK5" i="10"/>
  <c r="CL5" i="10"/>
  <c r="CM5" i="10"/>
  <c r="CN5" i="10"/>
  <c r="CO5" i="10"/>
  <c r="CP5" i="10"/>
  <c r="CQ5" i="10"/>
  <c r="CR5" i="10"/>
  <c r="CR6" i="10"/>
  <c r="CS5" i="10"/>
  <c r="CT5" i="10"/>
  <c r="CT6" i="10"/>
  <c r="CU5" i="10"/>
  <c r="CU6" i="10"/>
  <c r="CV5" i="10"/>
  <c r="CV6" i="10"/>
  <c r="CW5" i="10"/>
  <c r="CW6" i="10"/>
  <c r="CX5" i="10"/>
  <c r="CY5" i="10"/>
  <c r="CY6" i="10"/>
  <c r="CZ5" i="10"/>
  <c r="DA5" i="10"/>
  <c r="DB5" i="10"/>
  <c r="DC5" i="10"/>
  <c r="DD5" i="10"/>
  <c r="DE5" i="10"/>
  <c r="DE6" i="10"/>
  <c r="DF5" i="10"/>
  <c r="DG5" i="10"/>
  <c r="DH5" i="10"/>
  <c r="DH6" i="10"/>
  <c r="DI5" i="10"/>
  <c r="DI6" i="10"/>
  <c r="DJ5" i="10"/>
  <c r="DJ6" i="10"/>
  <c r="DK5" i="10"/>
  <c r="DK6" i="10"/>
  <c r="DL5" i="10"/>
  <c r="DL6" i="10"/>
  <c r="DM5" i="10"/>
  <c r="DM6" i="10"/>
  <c r="DN5" i="10"/>
  <c r="DN6" i="10"/>
  <c r="DO5" i="10"/>
  <c r="DO6" i="10"/>
  <c r="DP5" i="10"/>
  <c r="DQ5" i="10"/>
  <c r="DR5" i="10"/>
  <c r="DS5" i="10"/>
  <c r="DT5" i="10"/>
  <c r="DU5" i="10"/>
  <c r="DV5" i="10"/>
  <c r="DV6" i="10"/>
  <c r="DW5" i="10"/>
  <c r="DW6" i="10"/>
  <c r="DX5" i="10"/>
  <c r="DX6" i="10"/>
  <c r="DY5" i="10"/>
  <c r="DY6" i="10"/>
  <c r="DZ5" i="10"/>
  <c r="DZ6" i="10"/>
  <c r="EA5" i="10"/>
  <c r="EA6" i="10"/>
  <c r="EB5" i="10"/>
  <c r="EB6" i="10"/>
  <c r="EC5" i="10"/>
  <c r="EC6" i="10"/>
  <c r="ED5" i="10"/>
  <c r="EE5" i="10"/>
  <c r="EE6" i="10"/>
  <c r="EF5" i="10"/>
  <c r="EG5" i="10"/>
  <c r="EH5" i="10"/>
  <c r="EI5" i="10"/>
  <c r="EJ5" i="10"/>
  <c r="EK5" i="10"/>
  <c r="EL5" i="10"/>
  <c r="EL6" i="10"/>
  <c r="EM5" i="10"/>
  <c r="EM6" i="10"/>
  <c r="EN5" i="10"/>
  <c r="EO5" i="10"/>
  <c r="EO6" i="10"/>
  <c r="EP5" i="10"/>
  <c r="EP6" i="10"/>
  <c r="EQ5" i="10"/>
  <c r="EQ6" i="10"/>
  <c r="ER5" i="10"/>
  <c r="ER6" i="10"/>
  <c r="ES5" i="10"/>
  <c r="ES6" i="10"/>
  <c r="ET5" i="10"/>
  <c r="ET6" i="10"/>
  <c r="EU5" i="10"/>
  <c r="EU6" i="10"/>
  <c r="EV5" i="10"/>
  <c r="EW5" i="10"/>
  <c r="EX5" i="10"/>
  <c r="EY5" i="10"/>
  <c r="EZ5" i="10"/>
  <c r="EZ6" i="10"/>
  <c r="FA5" i="10"/>
  <c r="FA6" i="10"/>
  <c r="FB5" i="10"/>
  <c r="FB6" i="10"/>
  <c r="FC5" i="10"/>
  <c r="FC6" i="10"/>
  <c r="FD5" i="10"/>
  <c r="FD6" i="10"/>
  <c r="FE5" i="10"/>
  <c r="FE6" i="10"/>
  <c r="FF5" i="10"/>
  <c r="FF6" i="10"/>
  <c r="FG5" i="10"/>
  <c r="FG6" i="10"/>
  <c r="FH5" i="10"/>
  <c r="FH6" i="10"/>
  <c r="FI5" i="10"/>
  <c r="FI6" i="10"/>
  <c r="FJ5" i="10"/>
  <c r="FK5" i="10"/>
  <c r="FK6" i="10"/>
  <c r="FL5" i="10"/>
  <c r="FL6" i="10"/>
  <c r="FM5" i="10"/>
  <c r="FN5" i="10"/>
  <c r="FO5" i="10"/>
  <c r="FP5" i="10"/>
  <c r="FQ5" i="10"/>
  <c r="FR5" i="10"/>
  <c r="FR6" i="10"/>
  <c r="FS5" i="10"/>
  <c r="FS6" i="10"/>
  <c r="FT5" i="10"/>
  <c r="FT6" i="10"/>
  <c r="FU5" i="10"/>
  <c r="FU6" i="10"/>
  <c r="FV5" i="10"/>
  <c r="FV6" i="10"/>
  <c r="FW5" i="10"/>
  <c r="FW6" i="10"/>
  <c r="FX5" i="10"/>
  <c r="FX6" i="10"/>
  <c r="FY5" i="10"/>
  <c r="FY6" i="10"/>
  <c r="FZ5" i="10"/>
  <c r="FZ6" i="10"/>
  <c r="GA5" i="10"/>
  <c r="GA6" i="10"/>
  <c r="GB5" i="10"/>
  <c r="GB6" i="10"/>
  <c r="GC5" i="10"/>
  <c r="GD5" i="10"/>
  <c r="GE5" i="10"/>
  <c r="GF5" i="10"/>
  <c r="GF6" i="10"/>
  <c r="GG5" i="10"/>
  <c r="GG6" i="10"/>
  <c r="GH5" i="10"/>
  <c r="GH6" i="10"/>
  <c r="GI5" i="10"/>
  <c r="GI6" i="10"/>
  <c r="GJ5" i="10"/>
  <c r="GJ6" i="10"/>
  <c r="GK5" i="10"/>
  <c r="GK6" i="10"/>
  <c r="GL5" i="10"/>
  <c r="GL6" i="10"/>
  <c r="GM5" i="10"/>
  <c r="GM6" i="10"/>
  <c r="GN5" i="10"/>
  <c r="GN6" i="10"/>
  <c r="GO5" i="10"/>
  <c r="GO6" i="10"/>
  <c r="GP5" i="10"/>
  <c r="GQ5" i="10"/>
  <c r="GQ6" i="10"/>
  <c r="GR5" i="10"/>
  <c r="GR6" i="10"/>
  <c r="GS5" i="10"/>
  <c r="GT5" i="10"/>
  <c r="GU5" i="10"/>
  <c r="GV5" i="10"/>
  <c r="GV6" i="10"/>
  <c r="GW5" i="10"/>
  <c r="GW6" i="10"/>
  <c r="GX5" i="10"/>
  <c r="GX6" i="10"/>
  <c r="D5" i="10"/>
  <c r="D6" i="10"/>
  <c r="EN6" i="10"/>
  <c r="CS6" i="10"/>
  <c r="GU6" i="10"/>
  <c r="GT6" i="10"/>
  <c r="GS6" i="10"/>
  <c r="GP6" i="10"/>
  <c r="GE6" i="10"/>
  <c r="GD6" i="10"/>
  <c r="GC6" i="10"/>
  <c r="FQ6" i="10"/>
  <c r="FP6" i="10"/>
  <c r="FO6" i="10"/>
  <c r="FN6" i="10"/>
  <c r="FM6" i="10"/>
  <c r="FJ6" i="10"/>
  <c r="EY6" i="10"/>
  <c r="EX6" i="10"/>
  <c r="EW6" i="10"/>
  <c r="EV6" i="10"/>
  <c r="EK6" i="10"/>
  <c r="EJ6" i="10"/>
  <c r="EI6" i="10"/>
  <c r="EH6" i="10"/>
  <c r="EG6" i="10"/>
  <c r="EF6" i="10"/>
  <c r="ED6" i="10"/>
  <c r="DU6" i="10"/>
  <c r="DT6" i="10"/>
  <c r="DS6" i="10"/>
  <c r="DR6" i="10"/>
  <c r="DQ6" i="10"/>
  <c r="DP6" i="10"/>
  <c r="DG6" i="10"/>
  <c r="DF6" i="10"/>
  <c r="DD6" i="10"/>
  <c r="DC6" i="10"/>
  <c r="DB6" i="10"/>
  <c r="DA6" i="10"/>
  <c r="CZ6" i="10"/>
  <c r="CX6" i="10"/>
  <c r="CQ6" i="10"/>
  <c r="CP6" i="10"/>
  <c r="CO6" i="10"/>
  <c r="CN6" i="10"/>
  <c r="CM6" i="10"/>
  <c r="CL6" i="10"/>
  <c r="CK6" i="10"/>
  <c r="CJ6" i="10"/>
  <c r="CH6" i="10"/>
  <c r="BX6" i="10"/>
  <c r="BW6" i="10"/>
  <c r="BV6" i="10"/>
  <c r="BU6" i="10"/>
  <c r="BT6" i="10"/>
  <c r="BS6" i="10"/>
  <c r="BR6" i="10"/>
  <c r="BQ6" i="10"/>
  <c r="BK6" i="10"/>
  <c r="BJ6" i="10"/>
  <c r="BI6" i="10"/>
  <c r="BH6" i="10"/>
  <c r="BG6" i="10"/>
  <c r="BF6" i="10"/>
  <c r="BE6" i="10"/>
  <c r="BD6" i="10"/>
  <c r="BB6" i="10"/>
  <c r="AU6" i="10"/>
  <c r="AT6" i="10"/>
  <c r="AS6" i="10"/>
  <c r="AR6" i="10"/>
  <c r="AQ6" i="10"/>
  <c r="AP6" i="10"/>
  <c r="AO6" i="10"/>
  <c r="AN6" i="10"/>
  <c r="AL6" i="10"/>
  <c r="AC6" i="10"/>
  <c r="AB6" i="10"/>
  <c r="AA6" i="10"/>
  <c r="Z6" i="10"/>
  <c r="Y6" i="10"/>
  <c r="X6" i="10"/>
  <c r="V6" i="10"/>
  <c r="U6" i="10"/>
  <c r="O6" i="10"/>
  <c r="M6" i="10"/>
  <c r="L6" i="10"/>
  <c r="K6" i="10"/>
  <c r="J6" i="10"/>
  <c r="I6" i="10"/>
  <c r="H6" i="10"/>
  <c r="F6" i="10"/>
  <c r="D19" i="10"/>
  <c r="D20" i="10"/>
  <c r="D8" i="10"/>
  <c r="D9" i="10"/>
  <c r="T5" i="5" l="1"/>
  <c r="T4" i="5"/>
  <c r="X52" i="5"/>
  <c r="X4" i="5"/>
  <c r="T17" i="5"/>
  <c r="U28" i="5"/>
  <c r="X36" i="5"/>
  <c r="T20" i="5"/>
  <c r="U26" i="5"/>
  <c r="X5" i="5"/>
  <c r="T50" i="5"/>
  <c r="U10" i="5"/>
  <c r="T47" i="5"/>
  <c r="X6" i="5"/>
  <c r="Y7" i="5"/>
  <c r="T28" i="5"/>
  <c r="Y41" i="5"/>
  <c r="Y26" i="5"/>
  <c r="T11" i="5"/>
  <c r="Z42" i="5"/>
  <c r="T6" i="5"/>
  <c r="W16" i="5"/>
  <c r="Z48" i="5"/>
  <c r="U31" i="5"/>
  <c r="W30" i="5"/>
  <c r="Z12" i="5"/>
  <c r="U19" i="5"/>
  <c r="W49" i="5"/>
  <c r="Z4" i="5"/>
  <c r="U53" i="5"/>
  <c r="W46" i="5"/>
  <c r="AA22" i="5"/>
  <c r="U9" i="5"/>
  <c r="W13" i="5"/>
  <c r="AA43" i="5"/>
  <c r="U37" i="5"/>
  <c r="W4" i="5"/>
  <c r="AA35" i="5"/>
  <c r="U34" i="5"/>
  <c r="X23" i="5"/>
  <c r="AA5" i="5"/>
  <c r="X73" i="2"/>
  <c r="T16" i="5"/>
  <c r="T49" i="5"/>
  <c r="T13" i="5"/>
  <c r="U23" i="5"/>
  <c r="U52" i="5"/>
  <c r="U36" i="5"/>
  <c r="U6" i="5"/>
  <c r="W42" i="5"/>
  <c r="W48" i="5"/>
  <c r="W12" i="5"/>
  <c r="X22" i="5"/>
  <c r="X43" i="5"/>
  <c r="X35" i="5"/>
  <c r="Y3" i="5"/>
  <c r="Y56" i="5"/>
  <c r="Y40" i="5"/>
  <c r="Y25" i="5"/>
  <c r="Z20" i="5"/>
  <c r="Z47" i="5"/>
  <c r="Z28" i="5"/>
  <c r="AA19" i="5"/>
  <c r="AA9" i="5"/>
  <c r="AA34" i="5"/>
  <c r="T42" i="5"/>
  <c r="T48" i="5"/>
  <c r="T12" i="5"/>
  <c r="U22" i="5"/>
  <c r="U43" i="5"/>
  <c r="U35" i="5"/>
  <c r="W20" i="5"/>
  <c r="W47" i="5"/>
  <c r="W28" i="5"/>
  <c r="X19" i="5"/>
  <c r="X9" i="5"/>
  <c r="X34" i="5"/>
  <c r="Y33" i="5"/>
  <c r="Y55" i="5"/>
  <c r="Y39" i="5"/>
  <c r="Y24" i="5"/>
  <c r="Z30" i="5"/>
  <c r="Z46" i="5"/>
  <c r="AA18" i="5"/>
  <c r="AA51" i="5"/>
  <c r="AA29" i="5"/>
  <c r="X18" i="5"/>
  <c r="X51" i="5"/>
  <c r="X29" i="5"/>
  <c r="Y32" i="5"/>
  <c r="Y54" i="5"/>
  <c r="Y38" i="5"/>
  <c r="Y11" i="5"/>
  <c r="Z21" i="5"/>
  <c r="Z45" i="5"/>
  <c r="Z8" i="5"/>
  <c r="AA17" i="5"/>
  <c r="AA50" i="5"/>
  <c r="T30" i="5"/>
  <c r="T46" i="5"/>
  <c r="U18" i="5"/>
  <c r="U51" i="5"/>
  <c r="U29" i="5"/>
  <c r="W21" i="5"/>
  <c r="W45" i="5"/>
  <c r="W8" i="5"/>
  <c r="X17" i="5"/>
  <c r="X50" i="5"/>
  <c r="Y31" i="5"/>
  <c r="Y53" i="5"/>
  <c r="Y37" i="5"/>
  <c r="Y10" i="5"/>
  <c r="Z15" i="5"/>
  <c r="Z44" i="5"/>
  <c r="Z27" i="5"/>
  <c r="AA16" i="5"/>
  <c r="AA49" i="5"/>
  <c r="AA13" i="5"/>
  <c r="T21" i="5"/>
  <c r="T45" i="5"/>
  <c r="T8" i="5"/>
  <c r="U17" i="5"/>
  <c r="U50" i="5"/>
  <c r="W15" i="5"/>
  <c r="W44" i="5"/>
  <c r="W27" i="5"/>
  <c r="X16" i="5"/>
  <c r="X49" i="5"/>
  <c r="X13" i="5"/>
  <c r="Y23" i="5"/>
  <c r="Y52" i="5"/>
  <c r="Y36" i="5"/>
  <c r="Y6" i="5"/>
  <c r="Z7" i="5"/>
  <c r="Z41" i="5"/>
  <c r="Z26" i="5"/>
  <c r="AA42" i="5"/>
  <c r="AA48" i="5"/>
  <c r="AA12" i="5"/>
  <c r="T15" i="5"/>
  <c r="T44" i="5"/>
  <c r="T27" i="5"/>
  <c r="U16" i="5"/>
  <c r="U49" i="5"/>
  <c r="U13" i="5"/>
  <c r="W7" i="5"/>
  <c r="W41" i="5"/>
  <c r="W26" i="5"/>
  <c r="X42" i="5"/>
  <c r="X48" i="5"/>
  <c r="X12" i="5"/>
  <c r="Y22" i="5"/>
  <c r="Y43" i="5"/>
  <c r="Y35" i="5"/>
  <c r="Z3" i="5"/>
  <c r="Z56" i="5"/>
  <c r="Z40" i="5"/>
  <c r="Z25" i="5"/>
  <c r="AA20" i="5"/>
  <c r="AA47" i="5"/>
  <c r="AA28" i="5"/>
  <c r="T7" i="5"/>
  <c r="T41" i="5"/>
  <c r="T26" i="5"/>
  <c r="U42" i="5"/>
  <c r="U48" i="5"/>
  <c r="U12" i="5"/>
  <c r="W3" i="5"/>
  <c r="W56" i="5"/>
  <c r="W40" i="5"/>
  <c r="W25" i="5"/>
  <c r="X20" i="5"/>
  <c r="X47" i="5"/>
  <c r="X28" i="5"/>
  <c r="Y19" i="5"/>
  <c r="Y9" i="5"/>
  <c r="Y34" i="5"/>
  <c r="Z33" i="5"/>
  <c r="Z55" i="5"/>
  <c r="Z39" i="5"/>
  <c r="Z24" i="5"/>
  <c r="AA30" i="5"/>
  <c r="AA46" i="5"/>
  <c r="AA4" i="5"/>
  <c r="T3" i="5"/>
  <c r="T56" i="5"/>
  <c r="T40" i="5"/>
  <c r="T25" i="5"/>
  <c r="U20" i="5"/>
  <c r="U47" i="5"/>
  <c r="W33" i="5"/>
  <c r="W55" i="5"/>
  <c r="W39" i="5"/>
  <c r="W24" i="5"/>
  <c r="X30" i="5"/>
  <c r="X46" i="5"/>
  <c r="Y18" i="5"/>
  <c r="Y51" i="5"/>
  <c r="Y29" i="5"/>
  <c r="Z32" i="5"/>
  <c r="Z54" i="5"/>
  <c r="Z38" i="5"/>
  <c r="Z11" i="5"/>
  <c r="AA21" i="5"/>
  <c r="AA45" i="5"/>
  <c r="AA8" i="5"/>
  <c r="T33" i="5"/>
  <c r="T55" i="5"/>
  <c r="T39" i="5"/>
  <c r="T24" i="5"/>
  <c r="U30" i="5"/>
  <c r="U46" i="5"/>
  <c r="U4" i="5"/>
  <c r="W32" i="5"/>
  <c r="W54" i="5"/>
  <c r="W38" i="5"/>
  <c r="W11" i="5"/>
  <c r="X21" i="5"/>
  <c r="X45" i="5"/>
  <c r="X8" i="5"/>
  <c r="Y17" i="5"/>
  <c r="Y50" i="5"/>
  <c r="Y5" i="5"/>
  <c r="Z31" i="5"/>
  <c r="Z53" i="5"/>
  <c r="Z37" i="5"/>
  <c r="Z10" i="5"/>
  <c r="AA15" i="5"/>
  <c r="AA44" i="5"/>
  <c r="AA27" i="5"/>
  <c r="T32" i="5"/>
  <c r="T54" i="5"/>
  <c r="T38" i="5"/>
  <c r="U21" i="5"/>
  <c r="U45" i="5"/>
  <c r="U8" i="5"/>
  <c r="W31" i="5"/>
  <c r="W53" i="5"/>
  <c r="W37" i="5"/>
  <c r="W10" i="5"/>
  <c r="X15" i="5"/>
  <c r="X44" i="5"/>
  <c r="X27" i="5"/>
  <c r="Y16" i="5"/>
  <c r="Y49" i="5"/>
  <c r="Y13" i="5"/>
  <c r="Z23" i="5"/>
  <c r="Z52" i="5"/>
  <c r="Z36" i="5"/>
  <c r="Z6" i="5"/>
  <c r="AA7" i="5"/>
  <c r="AA41" i="5"/>
  <c r="AA26" i="5"/>
  <c r="T31" i="5"/>
  <c r="T53" i="5"/>
  <c r="T37" i="5"/>
  <c r="T10" i="5"/>
  <c r="U15" i="5"/>
  <c r="U44" i="5"/>
  <c r="U27" i="5"/>
  <c r="W23" i="5"/>
  <c r="W52" i="5"/>
  <c r="W36" i="5"/>
  <c r="W6" i="5"/>
  <c r="X7" i="5"/>
  <c r="X41" i="5"/>
  <c r="Z22" i="5"/>
  <c r="Z43" i="5"/>
  <c r="Z35" i="5"/>
  <c r="AA3" i="5"/>
  <c r="AA56" i="5"/>
  <c r="AA40" i="5"/>
  <c r="AA25" i="5"/>
  <c r="T23" i="5"/>
  <c r="T52" i="5"/>
  <c r="T36" i="5"/>
  <c r="W22" i="5"/>
  <c r="W43" i="5"/>
  <c r="W35" i="5"/>
  <c r="X3" i="5"/>
  <c r="X56" i="5"/>
  <c r="X40" i="5"/>
  <c r="X25" i="5"/>
  <c r="Z19" i="5"/>
  <c r="Z9" i="5"/>
  <c r="Z34" i="5"/>
  <c r="AA33" i="5"/>
  <c r="AA55" i="5"/>
  <c r="AA39" i="5"/>
  <c r="AA24" i="5"/>
  <c r="W19" i="5"/>
  <c r="W9" i="5"/>
  <c r="W34" i="5"/>
  <c r="X33" i="5"/>
  <c r="X55" i="5"/>
  <c r="X39" i="5"/>
  <c r="X24" i="5"/>
  <c r="Z18" i="5"/>
  <c r="Z51" i="5"/>
  <c r="Z29" i="5"/>
  <c r="AA32" i="5"/>
  <c r="AA54" i="5"/>
  <c r="AA38" i="5"/>
  <c r="AA11" i="5"/>
  <c r="W18" i="5"/>
  <c r="W51" i="5"/>
  <c r="W29" i="5"/>
  <c r="X32" i="5"/>
  <c r="X54" i="5"/>
  <c r="X38" i="5"/>
  <c r="X11" i="5"/>
  <c r="Z17" i="5"/>
  <c r="Z50" i="5"/>
  <c r="Z5" i="5"/>
  <c r="AA31" i="5"/>
  <c r="AA53" i="5"/>
  <c r="AA37" i="5"/>
  <c r="AA10" i="5"/>
  <c r="X52" i="2"/>
  <c r="X66" i="2"/>
  <c r="X55" i="2"/>
  <c r="X5" i="2"/>
  <c r="X68" i="2"/>
  <c r="X37" i="2"/>
  <c r="X22" i="2"/>
  <c r="X36" i="2"/>
  <c r="X21" i="2"/>
  <c r="X72" i="2"/>
  <c r="X69" i="2"/>
  <c r="X67" i="2"/>
  <c r="X60" i="2"/>
  <c r="X59" i="2"/>
  <c r="X80" i="2"/>
  <c r="X64" i="2"/>
  <c r="X92" i="2"/>
  <c r="X23" i="2"/>
  <c r="X40" i="2"/>
  <c r="X74" i="2"/>
  <c r="X50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<sst xmlns="http://schemas.openxmlformats.org/spreadsheetml/2006/main" count="12347" uniqueCount="1441">
  <si>
    <t>WH-MDC05H3E5</t>
  </si>
  <si>
    <t>WH-MDC07H3E5</t>
  </si>
  <si>
    <t>62</t>
  </si>
  <si>
    <t>WH-MDC05J3E5</t>
  </si>
  <si>
    <t>WH-MDC09H3E5</t>
  </si>
  <si>
    <t>WH-MXC09H3E5</t>
  </si>
  <si>
    <t>WH-MDC07J3E5</t>
  </si>
  <si>
    <t>WH-MDC09J3E5</t>
  </si>
  <si>
    <t>WH-MXC09J3E8</t>
  </si>
  <si>
    <t>WH-MXC12J9E8</t>
  </si>
  <si>
    <t>42</t>
  </si>
  <si>
    <t>WH-MXC09J3E5</t>
  </si>
  <si>
    <t>WH-MXC16J9E8</t>
  </si>
  <si>
    <t>WH-MXC12J6E5</t>
  </si>
  <si>
    <t>Topic</t>
  </si>
  <si>
    <t>Byte</t>
  </si>
  <si>
    <t>Length</t>
  </si>
  <si>
    <t>Conversion</t>
  </si>
  <si>
    <t>Name</t>
  </si>
  <si>
    <t>Unit</t>
  </si>
  <si>
    <t>SensorType</t>
  </si>
  <si>
    <t>getBit7and8</t>
  </si>
  <si>
    <t>Heatpump State</t>
  </si>
  <si>
    <t>OffOn</t>
  </si>
  <si>
    <t>getPumpFlow</t>
  </si>
  <si>
    <t>Pump Flow</t>
  </si>
  <si>
    <t>LitersPerMin</t>
  </si>
  <si>
    <t>getBit1and2</t>
  </si>
  <si>
    <t>Force DHW State</t>
  </si>
  <si>
    <t>DisabledEnabled</t>
  </si>
  <si>
    <t>Quiet Mode Schedule</t>
  </si>
  <si>
    <t>getOpMode</t>
  </si>
  <si>
    <t>Operating Mode State</t>
  </si>
  <si>
    <t>OpModeDesc</t>
  </si>
  <si>
    <t>Main Inlet Temp</t>
  </si>
  <si>
    <t>Celsius</t>
  </si>
  <si>
    <t>Main Outlet Temp</t>
  </si>
  <si>
    <t>Main Target Temp</t>
  </si>
  <si>
    <t>Compressor Freq</t>
  </si>
  <si>
    <t>Hertz</t>
  </si>
  <si>
    <t>DHW Target Temp</t>
  </si>
  <si>
    <t>DHW Temp</t>
  </si>
  <si>
    <t>Operations Hours</t>
  </si>
  <si>
    <t>Hours</t>
  </si>
  <si>
    <t>Operations Counter</t>
  </si>
  <si>
    <t>Counter</t>
  </si>
  <si>
    <t>Main Schedule State</t>
  </si>
  <si>
    <t>Outside Temp</t>
  </si>
  <si>
    <t>Heat Power Production</t>
  </si>
  <si>
    <t>Watt</t>
  </si>
  <si>
    <t>Heat Power Consumption</t>
  </si>
  <si>
    <t>Powerful Mode Time</t>
  </si>
  <si>
    <t>Powerfulmode</t>
  </si>
  <si>
    <t>getBit3and4and5</t>
  </si>
  <si>
    <t>Quiet Mode Level</t>
  </si>
  <si>
    <t>Quietmode</t>
  </si>
  <si>
    <t>getBit3and4</t>
  </si>
  <si>
    <t>Holiday Mode State</t>
  </si>
  <si>
    <t>HolidayState</t>
  </si>
  <si>
    <t>ThreeWay Valve State</t>
  </si>
  <si>
    <t>Valve</t>
  </si>
  <si>
    <t>Outside Pipe Temp</t>
  </si>
  <si>
    <t>DHW Heat Delta</t>
  </si>
  <si>
    <t>Kelvin</t>
  </si>
  <si>
    <t>Heat Delta</t>
  </si>
  <si>
    <t>Cool Delta</t>
  </si>
  <si>
    <t>DHW Holiday Shift Temp</t>
  </si>
  <si>
    <t>getBit5and6</t>
  </si>
  <si>
    <t>Defrosting State</t>
  </si>
  <si>
    <t>Z1 Heat Request Temp</t>
  </si>
  <si>
    <t>Z1 Cool Request Temp</t>
  </si>
  <si>
    <t>Z1 Heat Curve Target High Temp</t>
  </si>
  <si>
    <t>Z1 Heat Curve Target Low Temp</t>
  </si>
  <si>
    <t>Z1 Heat Curve Outside High Temp</t>
  </si>
  <si>
    <t>Z1 Heat Curve Outside Low Temp</t>
  </si>
  <si>
    <t>Room Thermostat Temp</t>
  </si>
  <si>
    <t>Z2 Heat Request Temp</t>
  </si>
  <si>
    <t>Z2 Cool Request Temp</t>
  </si>
  <si>
    <t>Z1 Water Temp</t>
  </si>
  <si>
    <t>Z2 Water Temp</t>
  </si>
  <si>
    <t>Cool Power Production</t>
  </si>
  <si>
    <t>Cool Power Consumption</t>
  </si>
  <si>
    <t>DHW Power Production</t>
  </si>
  <si>
    <t>DHW Power Consumption</t>
  </si>
  <si>
    <t>Z1 Water Target Temp</t>
  </si>
  <si>
    <t>Z2 Water Target Temp</t>
  </si>
  <si>
    <t>getErrorInfo</t>
  </si>
  <si>
    <t>Error</t>
  </si>
  <si>
    <t>ErrorState</t>
  </si>
  <si>
    <t>Room Holiday Shift Temp</t>
  </si>
  <si>
    <t>Buffer Temp</t>
  </si>
  <si>
    <t>Solar Temp</t>
  </si>
  <si>
    <t>Pool Temp</t>
  </si>
  <si>
    <t>Main Hex Outlet Temp</t>
  </si>
  <si>
    <t>Discharge Temp</t>
  </si>
  <si>
    <t>Inside Pipe Temp</t>
  </si>
  <si>
    <t>Defrost Temp</t>
  </si>
  <si>
    <t>Eva Outlet Temp</t>
  </si>
  <si>
    <t>Bypass Outlet Temp</t>
  </si>
  <si>
    <t>Ipm Temp</t>
  </si>
  <si>
    <t>Z1 Temp</t>
  </si>
  <si>
    <t>Z2 Temp</t>
  </si>
  <si>
    <t>DHW Heater State</t>
  </si>
  <si>
    <t>BlockedFree</t>
  </si>
  <si>
    <t>Room Heater State</t>
  </si>
  <si>
    <t>Internal Heater State</t>
  </si>
  <si>
    <t>InactiveActive</t>
  </si>
  <si>
    <t>External Heater State</t>
  </si>
  <si>
    <t>Fan1 Motor Speed</t>
  </si>
  <si>
    <t>RotationsPerMin</t>
  </si>
  <si>
    <t>Fan2 Motor Speed</t>
  </si>
  <si>
    <t>High Pressure</t>
  </si>
  <si>
    <t>Pressure</t>
  </si>
  <si>
    <t>Pump Speed</t>
  </si>
  <si>
    <t>Low Pressure</t>
  </si>
  <si>
    <t>Compressor Current</t>
  </si>
  <si>
    <t>Ampere</t>
  </si>
  <si>
    <t>Force Heater State</t>
  </si>
  <si>
    <t>Sterilization State</t>
  </si>
  <si>
    <t>Sterilization Temp</t>
  </si>
  <si>
    <t>Sterilization Max Time</t>
  </si>
  <si>
    <t>Minutes</t>
  </si>
  <si>
    <t>Z1 Cool Curve Target High Temp</t>
  </si>
  <si>
    <t>Z1 Cool Curve Target Low Temp</t>
  </si>
  <si>
    <t>Z1 Cool Curve Outside High Temp</t>
  </si>
  <si>
    <t>Z1 Cool Curve Outside Low Temp</t>
  </si>
  <si>
    <t>Heating Mode</t>
  </si>
  <si>
    <t>HeatCoolModeDesc</t>
  </si>
  <si>
    <t>Heating Off Outdoor Temp</t>
  </si>
  <si>
    <t>Heater On Outdoor Temp</t>
  </si>
  <si>
    <t>Heat To Cool Temp</t>
  </si>
  <si>
    <t>Cool To Heat Temp</t>
  </si>
  <si>
    <t>Cooling Mode</t>
  </si>
  <si>
    <t>Z2 Heat Curve Target High Temp</t>
  </si>
  <si>
    <t>Z2 Heat Curve Target Low Temp</t>
  </si>
  <si>
    <t>Z2 Heat Curve Outside High Temp</t>
  </si>
  <si>
    <t>Z2 Heat Curve Outside Low Temp</t>
  </si>
  <si>
    <t>Z2 Cool Curve Target High Temp</t>
  </si>
  <si>
    <t>Z2 Cool Curve Target Low Temp</t>
  </si>
  <si>
    <t>Z2 Cool Curve Outside High Temp</t>
  </si>
  <si>
    <t>Z2 Cool Curve Outside Low Temp</t>
  </si>
  <si>
    <t>Room Heater Operations Hours</t>
  </si>
  <si>
    <t>DHW Heater Operations Hours</t>
  </si>
  <si>
    <t>getModel</t>
  </si>
  <si>
    <t>Heat Pump Model</t>
  </si>
  <si>
    <t>ModelNames</t>
  </si>
  <si>
    <t>Pump Duty</t>
  </si>
  <si>
    <t>Duty</t>
  </si>
  <si>
    <t>Zones State</t>
  </si>
  <si>
    <t>ZonesState</t>
  </si>
  <si>
    <t>Max Pump Duty</t>
  </si>
  <si>
    <t>Heater Delay Time</t>
  </si>
  <si>
    <t>Heater Start Delta</t>
  </si>
  <si>
    <t>Heater Stop Delta</t>
  </si>
  <si>
    <t>Buffer Installed</t>
  </si>
  <si>
    <t>DHW Installed</t>
  </si>
  <si>
    <t>Solar Mode</t>
  </si>
  <si>
    <t>SolarModeDesc</t>
  </si>
  <si>
    <t>Solar On Delta</t>
  </si>
  <si>
    <t>Solar Off Delta</t>
  </si>
  <si>
    <t>Solar Frost Protection</t>
  </si>
  <si>
    <t>Solar High Limit</t>
  </si>
  <si>
    <t>Pump Flowrate Mode</t>
  </si>
  <si>
    <t>PumpFlowRateMode</t>
  </si>
  <si>
    <t>getBit1</t>
  </si>
  <si>
    <t>Liquid Type</t>
  </si>
  <si>
    <t>LiquidType</t>
  </si>
  <si>
    <t>Alt External Sensor</t>
  </si>
  <si>
    <t>Anti Freeze Mode</t>
  </si>
  <si>
    <t>Optional PCB</t>
  </si>
  <si>
    <t>Z1 Sensor Settings</t>
  </si>
  <si>
    <t>ZonesSensorType</t>
  </si>
  <si>
    <t>Z2 Sensor Settings</t>
  </si>
  <si>
    <t>Buffer Tank Delta</t>
  </si>
  <si>
    <t>External Pad Heater</t>
  </si>
  <si>
    <t>ExtPadHeaterType</t>
  </si>
  <si>
    <t>Water Pressure</t>
  </si>
  <si>
    <t>Bar</t>
  </si>
  <si>
    <t>Second Inlet Temp</t>
  </si>
  <si>
    <t>Economizer Outlet Temp</t>
  </si>
  <si>
    <t>Second Room Thermostat Temp</t>
  </si>
  <si>
    <t>Bivalent</t>
  </si>
  <si>
    <t>getUintt16</t>
  </si>
  <si>
    <t>Heat_Power_Consumption_Extra</t>
  </si>
  <si>
    <t>Cool_Power_Consumption_Extra</t>
  </si>
  <si>
    <t>DHW_Power_Consumption_Extra</t>
  </si>
  <si>
    <t>Heat_Power_Production_Extra</t>
  </si>
  <si>
    <t>Cool_Power_Production_Extra</t>
  </si>
  <si>
    <t>DHW_Power_Production_Extra</t>
  </si>
  <si>
    <t>getOptDataValue</t>
  </si>
  <si>
    <t>Z1_Water_Pump</t>
  </si>
  <si>
    <t>Z1_Mixing_Valve</t>
  </si>
  <si>
    <t>MixingValve</t>
  </si>
  <si>
    <t>Z2_Water_Pump</t>
  </si>
  <si>
    <t>Z2_Mixing_Valve</t>
  </si>
  <si>
    <t>Pool_Water_Pump</t>
  </si>
  <si>
    <t>Solar_Water_Pump</t>
  </si>
  <si>
    <t>Alarm_State</t>
  </si>
  <si>
    <t>Entity ID</t>
  </si>
  <si>
    <t>Values</t>
  </si>
  <si>
    <t>set_heatpump_state</t>
  </si>
  <si>
    <t>0 -&gt; 1
1 -&gt; 2</t>
  </si>
  <si>
    <t>setPlus1</t>
  </si>
  <si>
    <t>set_holiday_mode</t>
  </si>
  <si>
    <t>0 -&gt; 16
1 -&gt; 32</t>
  </si>
  <si>
    <t>setPlus1Multiply16</t>
  </si>
  <si>
    <t>set_quiet_mode</t>
  </si>
  <si>
    <t>0 -&gt; 8
1 -&gt; 16
2 -&gt; 24
3 -&gt; 32</t>
  </si>
  <si>
    <t>setPlus1Multiply8</t>
  </si>
  <si>
    <t>set_powerful_mode</t>
  </si>
  <si>
    <t>0 -&gt; 73
1 -&gt; 74
2 -&gt; 75
3 -&gt; 76</t>
  </si>
  <si>
    <t>setPlus73</t>
  </si>
  <si>
    <t>set_z1_heat_request_temperature</t>
  </si>
  <si>
    <t>setPlus128</t>
  </si>
  <si>
    <t>set_z1_cool_request_temperature</t>
  </si>
  <si>
    <t>set_z2_heat_request_temperature</t>
  </si>
  <si>
    <t>set_z2_cool_request_temperature</t>
  </si>
  <si>
    <t>set_operation_mode</t>
  </si>
  <si>
    <t>setOperationMode</t>
  </si>
  <si>
    <t>0 -&gt; 64
1 -&gt; 128</t>
  </si>
  <si>
    <t>setPlus1Multiply64</t>
  </si>
  <si>
    <t>40 °C - 75 °C</t>
  </si>
  <si>
    <t>set_force_defrost</t>
  </si>
  <si>
    <t>0 -&gt; 0
1 -&gt; 2</t>
  </si>
  <si>
    <t>setMultiply2</t>
  </si>
  <si>
    <t>set_force_sterilization</t>
  </si>
  <si>
    <t>0 -&gt; 0
1 -&gt; 4</t>
  </si>
  <si>
    <t>setMultiply4</t>
  </si>
  <si>
    <t>set_pump</t>
  </si>
  <si>
    <t>0 = service mode
1 = max speed</t>
  </si>
  <si>
    <t>set_max_pump_duty</t>
  </si>
  <si>
    <t>set_zone1_heat_target_high</t>
  </si>
  <si>
    <t>set_zone1_heat_target_low</t>
  </si>
  <si>
    <t>set_zone1_heat_outside_low</t>
  </si>
  <si>
    <t>set_zone1_heat_outside_high</t>
  </si>
  <si>
    <t>set_zone2_heat_target_high</t>
  </si>
  <si>
    <t>set_zone2_heat_target_low</t>
  </si>
  <si>
    <t>set_zone2_heat_outside_low</t>
  </si>
  <si>
    <t>set_zone2_heat_outside_high</t>
  </si>
  <si>
    <t>set_zone1_cool_target_high</t>
  </si>
  <si>
    <t>set_zone1_cool_target_low</t>
  </si>
  <si>
    <t>set_zone1_cool_outside_low</t>
  </si>
  <si>
    <t>set_zone1_cool_outside_high</t>
  </si>
  <si>
    <t>set_zone2_cool_target_high</t>
  </si>
  <si>
    <t>set_zone2_cool_target_low</t>
  </si>
  <si>
    <t>set_zone2_cool_outside_low</t>
  </si>
  <si>
    <t>set_zone2_cool_outside_high</t>
  </si>
  <si>
    <t>set_zones</t>
  </si>
  <si>
    <t>0 -&gt; 64
1 -&gt; 128
2 -&gt; 192</t>
  </si>
  <si>
    <t>set_floor_heat_delta</t>
  </si>
  <si>
    <t>1-15</t>
  </si>
  <si>
    <t>set_floor_cool_delta</t>
  </si>
  <si>
    <t>set_dhw_heat_delta</t>
  </si>
  <si>
    <t>-12 to -2</t>
  </si>
  <si>
    <t>set_heater_delay_time</t>
  </si>
  <si>
    <t>in minutes</t>
  </si>
  <si>
    <t>set_heater_start_delta</t>
  </si>
  <si>
    <t>in kelvin</t>
  </si>
  <si>
    <t>set_heater_stop_delta</t>
  </si>
  <si>
    <t>set_main_schedule</t>
  </si>
  <si>
    <t>0 = off, 
1 = on</t>
  </si>
  <si>
    <t>set_alt_external_sensor</t>
  </si>
  <si>
    <t>0 = disabled, 
1 = enabled</t>
  </si>
  <si>
    <t>set_external_pad_heater</t>
  </si>
  <si>
    <t>0 -&gt; 16
1 -&gt; 32
2 -&gt; 48</t>
  </si>
  <si>
    <t>set_buffer_delta</t>
  </si>
  <si>
    <t>0 - 10</t>
  </si>
  <si>
    <t>set_buffer</t>
  </si>
  <si>
    <t>0 -&gt; 4
1 -&gt; 8</t>
  </si>
  <si>
    <t>setPlus1Multiply4</t>
  </si>
  <si>
    <t>set_heatingoffoutdoortemp</t>
  </si>
  <si>
    <t>5 °C - 35 °C</t>
  </si>
  <si>
    <t>0 = off
1 = 30min
2 = 60min
3 = 90min</t>
  </si>
  <si>
    <t>set_bivalent_mode</t>
  </si>
  <si>
    <t>-15 °C to 35 °C</t>
  </si>
  <si>
    <t>?</t>
  </si>
  <si>
    <t>States</t>
  </si>
  <si>
    <t>base</t>
  </si>
  <si>
    <t>bit</t>
  </si>
  <si>
    <t>SetHeatCoolMode</t>
  </si>
  <si>
    <t>set_heat_cool_mode</t>
  </si>
  <si>
    <t xml:space="preserve">setByte6 </t>
  </si>
  <si>
    <t>0b1</t>
  </si>
  <si>
    <t>SetCompressorState</t>
  </si>
  <si>
    <t>set_compressor_state</t>
  </si>
  <si>
    <t>SetSmartGridMode</t>
  </si>
  <si>
    <t>set_smart_grid_mode</t>
  </si>
  <si>
    <t>0b11</t>
  </si>
  <si>
    <t>SetExternalThermostat1State</t>
  </si>
  <si>
    <t>set_external_thermostat_1_state</t>
  </si>
  <si>
    <t>SetExternalThermostat2State</t>
  </si>
  <si>
    <t>set_external_thermostat_2_state</t>
  </si>
  <si>
    <t>SetDemandControl</t>
  </si>
  <si>
    <t>set_demand_control</t>
  </si>
  <si>
    <t>SetPoolTemp</t>
  </si>
  <si>
    <t>set_pool_temp</t>
  </si>
  <si>
    <t>temp2hex</t>
  </si>
  <si>
    <t>SetBufferTemp</t>
  </si>
  <si>
    <t>set_buffer_temp</t>
  </si>
  <si>
    <t>SetZ1RoomTemp</t>
  </si>
  <si>
    <t>set_z1_room_temp</t>
  </si>
  <si>
    <t>SetZ1WaterTemp</t>
  </si>
  <si>
    <t>set_z1_water_temp</t>
  </si>
  <si>
    <t>SetZ2RoomTemp</t>
  </si>
  <si>
    <t>set_z2_room_temp</t>
  </si>
  <si>
    <t>SetZ2WaterTemp</t>
  </si>
  <si>
    <t>set_z2_water_temp</t>
  </si>
  <si>
    <t>SetSolarTemp</t>
  </si>
  <si>
    <t>set_solar_temp</t>
  </si>
  <si>
    <t>SetOptPCBByte9</t>
  </si>
  <si>
    <t>set_byte_9</t>
  </si>
  <si>
    <t>Topic#</t>
  </si>
  <si>
    <t>Byte#</t>
  </si>
  <si>
    <t>Possible Value</t>
  </si>
  <si>
    <t>Value decrypt</t>
  </si>
  <si>
    <t>Value Description</t>
  </si>
  <si>
    <t>Header</t>
  </si>
  <si>
    <t>c8</t>
  </si>
  <si>
    <t>Data length ( Packet length = Data length + 3 )</t>
  </si>
  <si>
    <t>TOP0+
TOP2</t>
  </si>
  <si>
    <t>Force DHW status 
56=off,
96=on, 
55 = heat pump off, 
56= heat pump on, 
Service Setup: 
Water pump on=65, 
Air Purge=75, 
Pump Down=F0?</t>
  </si>
  <si>
    <t>Force dhw, Heat pump on/off, Service setup (Water Flow, Air Purge , Pump Down)</t>
  </si>
  <si>
    <t>TOP19+
TOP13+
TOP68</t>
  </si>
  <si>
    <t>Holiday mode off/on (bit3and4), 
weekly shedule off/on (bit 1and2) 
force heater off/on (bit5and6) 
Dry Concrete off/on (bit7and8)</t>
  </si>
  <si>
    <t>Holiday mode, Sheduler status, force heater state , Dry Concrete</t>
  </si>
  <si>
    <t>TOP94+
TOP4</t>
  </si>
  <si>
    <t>1st Bit = Zone2</t>
  </si>
  <si>
    <t>Zone on/off</t>
  </si>
  <si>
    <t>2nd Bit = Zone1</t>
  </si>
  <si>
    <t>Mode status</t>
  </si>
  <si>
    <t>3rd &amp; 4th bit = 
b01 DHW off ,
b10 DHW on</t>
  </si>
  <si>
    <t>5th ,6th,7th &amp; 8th bit = 
b0001 - only DHW , 
b0010 - Heat , 
b0011 - Cool , 
b1001 - Auto(Heat) , 
b1010 - Auto(Cool)</t>
  </si>
  <si>
    <t>TOP18+
TOP17</t>
  </si>
  <si>
    <t>Left 5 bits = quiet level (
0b01001 = Off, 
0b01010 = level 1, 
0b01011 = level 2, 
0b01100 - level 3, 
0b10001 = scheduled) 
last 3 bits is powermode level (
0b001= Off, 
0b010 - power mode 30min, 
0b011 - 60min, 
0b100 - 90 min)</t>
  </si>
  <si>
    <t>Quiet Mode status + Powerful mode status</t>
  </si>
  <si>
    <t>TOP</t>
  </si>
  <si>
    <t>0 byte</t>
  </si>
  <si>
    <t>TOP58+
TOP59</t>
  </si>
  <si>
    <t>3rd &amp; 4th bit = 
b01 Standard, 
b10 - DHW Standard/Variable (J-series only)</t>
  </si>
  <si>
    <t>DHW capacity (J-series only)</t>
  </si>
  <si>
    <t>5th &amp; 6th bit = 
b01 DHW heater off, 
b10 - DHW heater on</t>
  </si>
  <si>
    <t>Heaters enable allowed status</t>
  </si>
  <si>
    <t>7rd &amp; 8th bit = 
b01 Water heater off, 
b10 - Water heater on</t>
  </si>
  <si>
    <t>3rd &amp; 4th bit = 
b01 - Sound , 
b10 - Capacity</t>
  </si>
  <si>
    <t>Quiet Mode Priority (K/L series)</t>
  </si>
  <si>
    <t>7th &amp; 8th bit = 
b01 - DHW Top sensor , 
b10 - DHW Center Sensor</t>
  </si>
  <si>
    <t>Only All-In-One</t>
  </si>
  <si>
    <t>TOP107/
TOP108/
TOP109/
TOP110</t>
  </si>
  <si>
    <t>1st Bit = 
b0 Water , 
b1 Glycol</t>
  </si>
  <si>
    <t>Circulation liquid</t>
  </si>
  <si>
    <t>3rd &amp; 4th bit = 
b01 Alternative Sensor Off ,
b10 Alternative Sensor On</t>
  </si>
  <si>
    <t>,Alternative outdoor temp sensor</t>
  </si>
  <si>
    <t>5rd &amp; 6th bit = 
b01 Antifreezing Off ,
b10 Antifreezing on</t>
  </si>
  <si>
    <t>Anti freezing</t>
  </si>
  <si>
    <t>7rd &amp; 8th bit = 
b01 Optional PCB Off ,
b10 Optional PCB on</t>
  </si>
  <si>
    <t>(hex) 15 - One Zone and Z1 as room , 
19 - One Zone and Z1 as pool, 
16 - Two Zones and Z2 as room, 
26 - Two Zones ,Z2 as pool</t>
  </si>
  <si>
    <t>No. of Zones and Zone Destination</t>
  </si>
  <si>
    <t>TOP111+
TOP112</t>
  </si>
  <si>
    <t>First digit -Z2 ,
Second digit Z1 (hex) 
1 - water temperature,
2 - External Thermostat, 
3 - Internal Thermostat, , 
4 - Thermistor</t>
  </si>
  <si>
    <t>Zone &amp; sensor settings ( system setup - Installer )</t>
  </si>
  <si>
    <t>(hex) all off=55, 
extneral control enable=56, 
external error signal=65, 
External compressor control On=95</t>
  </si>
  <si>
    <t>External control, error signal and External compressor control switch</t>
  </si>
  <si>
    <t>TOP99+
TOP100+
TOP101</t>
  </si>
  <si>
    <t>1st &amp; 2nd bit Smart DHW -All-In-One only, 
3rd &amp; 4th bit = solar buffer (
0b01=no solar, 
0b10=solar buffer, 
0b11=solar dhw), 
5th &amp; 6th bit = buffer installed, 
7th &amp; 8th bit = DHW installed</t>
  </si>
  <si>
    <t>TOP114</t>
  </si>
  <si>
    <t>5e</t>
  </si>
  <si>
    <t>1st &amp; 2nd bit = 10</t>
  </si>
  <si>
    <t>3rd &amp; 4th bit = 
b01 no Pad Heater, 
b10 - Type A, 
b11 Type B</t>
  </si>
  <si>
    <t>Power of internal heater</t>
  </si>
  <si>
    <t>5th &amp; 6th bit = 
b01 - Internal Heater 3kW, 
b10 - 6kW, 
b11 - 9kW</t>
  </si>
  <si>
    <t>DHW heater Internal/External</t>
  </si>
  <si>
    <t>7th &amp; 8th bit = 
b01 DHW Internal Heater , 
b10 - DHW External Heater</t>
  </si>
  <si>
    <t>(hex) Bivalent Off=55, 
Bivalent alternative =56, 
Bivalent parallel=5A</t>
  </si>
  <si>
    <t>Bivalent settings</t>
  </si>
  <si>
    <t>SG Ready Control on/off (bit5and6) ,
Demand Control on/off (bit7and8)</t>
  </si>
  <si>
    <t>SG Ready Control, Demand Control</t>
  </si>
  <si>
    <t>TOP76+
TOP81</t>
  </si>
  <si>
    <t>(hex) 09 - Compensation curve heat and direct cool, 
05 - both compensation curves , 
0a - direct heat and direct cool, 
06 - heat direct, cool compensation curve</t>
  </si>
  <si>
    <t>Operation Setup -Installer -water temperature heating on status and cooling</t>
  </si>
  <si>
    <t>TOP106</t>
  </si>
  <si>
    <t>3rd &amp; 4th bit = 
b01 - deltaT , 
b10 - Max. Duty</t>
  </si>
  <si>
    <t>Pump flowrate (J/K/L series)</t>
  </si>
  <si>
    <t>5th &amp; 6th bit = 
b01 - Comfort , 
b10 - Efficiency</t>
  </si>
  <si>
    <t>Heating Control (K/L series)</t>
  </si>
  <si>
    <t>7th &amp; 8th bit = 
b01 - DHW Defrost NO , 
b10 - DHW Defrost YES</t>
  </si>
  <si>
    <t>DHW Defrost (K/L series)</t>
  </si>
  <si>
    <t>TOP27</t>
  </si>
  <si>
    <t>Convert to DEC 128-128 = 0</t>
  </si>
  <si>
    <t>Zone 1 water shift set or direct mode value Temperature For Heat Mode [°C]</t>
  </si>
  <si>
    <t>TOP28</t>
  </si>
  <si>
    <t>8f</t>
  </si>
  <si>
    <t>Convert to DEC 143-128 = 15 in direct mode set temp or shift value</t>
  </si>
  <si>
    <t>Zone 1 water shift set Temperature For Cool Mode [°C]</t>
  </si>
  <si>
    <t>TOP34</t>
  </si>
  <si>
    <t>Zone 2 water shift or direct mode set Temperature For Heat Mode [°C]</t>
  </si>
  <si>
    <t>TOP35</t>
  </si>
  <si>
    <t>8a</t>
  </si>
  <si>
    <t>Convert to DEC 138-128 = 10</t>
  </si>
  <si>
    <t>Zone 2 water shift or direct mode set Temperature For Cool Mode [°C]</t>
  </si>
  <si>
    <t>TOP9</t>
  </si>
  <si>
    <t>b2</t>
  </si>
  <si>
    <t>Convert to DEC 178-128 = 50</t>
  </si>
  <si>
    <t>DHW Target Temperature [°C]</t>
  </si>
  <si>
    <t>TOP45</t>
  </si>
  <si>
    <t>Convert to DEC 113-128 =-15</t>
  </si>
  <si>
    <t>Heat Shift for Holiday mode [°K]</t>
  </si>
  <si>
    <t>TOP25</t>
  </si>
  <si>
    <t>Heat Shift for DHW mode [°K]</t>
  </si>
  <si>
    <t>TOP95</t>
  </si>
  <si>
    <t>(hex) 96 = 97</t>
  </si>
  <si>
    <t>Maximum set pump speed</t>
  </si>
  <si>
    <t>Convert to DEC 153-128 = 25</t>
  </si>
  <si>
    <t>Dry concrete target temperature for actual stage [°C]</t>
  </si>
  <si>
    <t>Convert to DEC-128</t>
  </si>
  <si>
    <t>Delta T for Pool [°K]</t>
  </si>
  <si>
    <t>TOP113</t>
  </si>
  <si>
    <t>Delta T for buffer tank [°K]</t>
  </si>
  <si>
    <t>Convert to DEC X-1</t>
  </si>
  <si>
    <t>Time set for external heaters 20min-3h, step 5min.</t>
  </si>
  <si>
    <t>TOP102</t>
  </si>
  <si>
    <t>Solar Connection Set delta T for tank ON (DHW or Buffer)</t>
  </si>
  <si>
    <t>TOP103</t>
  </si>
  <si>
    <t>Solar Connection Set delta T for tank OFF (DHW or Buffer)</t>
  </si>
  <si>
    <t>TOP104</t>
  </si>
  <si>
    <t>Set Antifreeze for solar</t>
  </si>
  <si>
    <t>TOP105</t>
  </si>
  <si>
    <t>d0</t>
  </si>
  <si>
    <t>Set Hi limit for solar</t>
  </si>
  <si>
    <t>7b</t>
  </si>
  <si>
    <t>Outdoor Temperature to turn on Bivalent device -15-35[°C]</t>
  </si>
  <si>
    <t>? Possible Control pattern in Bivalent set temperature source to start the bivalent heat source</t>
  </si>
  <si>
    <t>1f</t>
  </si>
  <si>
    <t>? Possible Bivalent Delay timer to start the bivalent heat source</t>
  </si>
  <si>
    <t>7e</t>
  </si>
  <si>
    <t>? Possible Controll pattern in Bivalent set temperature source to stop the bivalent heat source</t>
  </si>
  <si>
    <t>? Possible Bivalent Delay timer to stop the bivalent heat source</t>
  </si>
  <si>
    <t>? Possible Bivalent Control pattern for DHW delay timer to start the bivalent source</t>
  </si>
  <si>
    <t>SG Setting 1 Heating Capacity</t>
  </si>
  <si>
    <t>SG Setting 1 DHW Capacity</t>
  </si>
  <si>
    <t>8d</t>
  </si>
  <si>
    <t>SG Setting 2 Heating Capacity</t>
  </si>
  <si>
    <t>SG Setting 2 DHW Capacity</t>
  </si>
  <si>
    <t>TOP29</t>
  </si>
  <si>
    <t>9e</t>
  </si>
  <si>
    <t>Convert to DEC 158-128 =30</t>
  </si>
  <si>
    <t>Z1 Heating Curve Outlet Water Temperature Highest Set [°C]</t>
  </si>
  <si>
    <t>TOP30</t>
  </si>
  <si>
    <t>Convert to DEC 150-128 =22</t>
  </si>
  <si>
    <t>Z1 Heating Curve Outlet Water Temperature Lowest Set [°C]</t>
  </si>
  <si>
    <t>TOP32</t>
  </si>
  <si>
    <t>Z1 Heating Curve Outside Temperature Lowest Set [°C]</t>
  </si>
  <si>
    <t>TOP31</t>
  </si>
  <si>
    <t>Convert to DEC 143-128 =15</t>
  </si>
  <si>
    <t>Z1 Heating Curve Outside Temperature Highest Set [°C]</t>
  </si>
  <si>
    <t>TOP82</t>
  </si>
  <si>
    <t>b7</t>
  </si>
  <si>
    <t>Convert to DEC 183-128 =55</t>
  </si>
  <si>
    <t>Z2 Heating Curve Outlet Water Temperature Highest Set [°C]</t>
  </si>
  <si>
    <t>TOP84</t>
  </si>
  <si>
    <t>a3</t>
  </si>
  <si>
    <t>Z2 Heating Curve Outlet Water Temperature Lowest Set [°C]</t>
  </si>
  <si>
    <t>TOP83</t>
  </si>
  <si>
    <t>Z2 Heating Curve Outside Temperature Lowest Set [°C]</t>
  </si>
  <si>
    <t>TOP85</t>
  </si>
  <si>
    <t>Z2 Heating Curve Outside Temperature Highest Set [°C]</t>
  </si>
  <si>
    <t>TOP77</t>
  </si>
  <si>
    <t>8e</t>
  </si>
  <si>
    <t>Outdoor Temperature to stop heating 5-35 [°C]</t>
  </si>
  <si>
    <t>TOP23</t>
  </si>
  <si>
    <t>Convert to DEC 133-128 =5</t>
  </si>
  <si>
    <t>Floor heating set Delta [°K]</t>
  </si>
  <si>
    <t>TOP78</t>
  </si>
  <si>
    <t>Convert to DEC 128-128=0</t>
  </si>
  <si>
    <t>Outdoor temperature for heater ON [°C]</t>
  </si>
  <si>
    <t>TOP72</t>
  </si>
  <si>
    <t>Z1 Cooling Curve Outlet Water Temperature Highest Set [°C]</t>
  </si>
  <si>
    <t>TOP73</t>
  </si>
  <si>
    <t>Z1 Cooling Curve Outlet Water Temperature Lowest Set [°C]</t>
  </si>
  <si>
    <t>TOP75</t>
  </si>
  <si>
    <t>Z1 Cooling Curve Outside Temperature Lowest Set [°C]</t>
  </si>
  <si>
    <t>TOP74</t>
  </si>
  <si>
    <t>Z1 Cooling Curve Outside Temperature Highest Set [°C]</t>
  </si>
  <si>
    <t>TOP86</t>
  </si>
  <si>
    <t>Z2 Cooling Curve Outlet Water Temperature Highest Set [°C]</t>
  </si>
  <si>
    <t>TOP87</t>
  </si>
  <si>
    <t>Z2 Cooling Curve Outlet Water Temperature Lowest Set [°C]</t>
  </si>
  <si>
    <t>TOP89</t>
  </si>
  <si>
    <t>Z2 Cooling Curve Outside Temperature Lowest Set [°C]</t>
  </si>
  <si>
    <t>TOP88</t>
  </si>
  <si>
    <t>Z2 Cooling Curve Outside Temperature Highest Set [°C]</t>
  </si>
  <si>
    <t>TOP24</t>
  </si>
  <si>
    <t>Convert to DEC 130-128 =2</t>
  </si>
  <si>
    <t>Floor cooling set delta [°C]</t>
  </si>
  <si>
    <t>TOP79</t>
  </si>
  <si>
    <t>Convert to DEC 144-128=16</t>
  </si>
  <si>
    <t>Outdoor temperature for (heat to cool) [°C]</t>
  </si>
  <si>
    <t>TOP80</t>
  </si>
  <si>
    <t>8b</t>
  </si>
  <si>
    <t>Convert to DEC 139-128=11</t>
  </si>
  <si>
    <t>Outdoor temperature for (cool to heat) [°C]</t>
  </si>
  <si>
    <t>Donvert to DEC (X-1) x 30</t>
  </si>
  <si>
    <t>DHW settings - Room operation max time [min]</t>
  </si>
  <si>
    <t>Convert to DEC 101-1=100</t>
  </si>
  <si>
    <t>DHW heat up time (max) [min]</t>
  </si>
  <si>
    <t>TOP22</t>
  </si>
  <si>
    <t>Convert to DEC 120-128=-8</t>
  </si>
  <si>
    <t>DHW Delta for re-heat [°K]</t>
  </si>
  <si>
    <t>TOP70</t>
  </si>
  <si>
    <t>c1</t>
  </si>
  <si>
    <t>Convert to DEC 193-128=65</t>
  </si>
  <si>
    <t>Sterilization boiling temperature [°C]</t>
  </si>
  <si>
    <t>TOP71</t>
  </si>
  <si>
    <t>0b</t>
  </si>
  <si>
    <t>Convert to DEC 11 - 1 = 10</t>
  </si>
  <si>
    <t>Sterilization max operation time [min]</t>
  </si>
  <si>
    <t>TOP96</t>
  </si>
  <si>
    <t>Delay timer to start internal heater (J/K/L series)</t>
  </si>
  <si>
    <t>TOP97</t>
  </si>
  <si>
    <t>Delta to start internal heater for room heating (J/K/L series)</t>
  </si>
  <si>
    <t>TOP98</t>
  </si>
  <si>
    <t>Delta to stop internal heater for room heating (J/K/L series)</t>
  </si>
  <si>
    <t>1st &amp; 2nd bit - Quiet mode</t>
  </si>
  <si>
    <t>Actual/Real states of</t>
  </si>
  <si>
    <t>3rd&amp;4th bit - Powerful</t>
  </si>
  <si>
    <t>Quiet</t>
  </si>
  <si>
    <t>5th &amp; 6th bit - Heat-Cool SW b10 - Cool</t>
  </si>
  <si>
    <t>Powerful</t>
  </si>
  <si>
    <t>7th &amp; 8th bit - External SW b10-Open</t>
  </si>
  <si>
    <t>Heat-Cool SW</t>
  </si>
  <si>
    <t>External SW</t>
  </si>
  <si>
    <t>TOP20+
TOP26</t>
  </si>
  <si>
    <t>right 2 bits: 
0b10=DHW 
0b01=Room 3-Way Valve. 
Next 2 bits (from right) is defrosting state (
0b01 = defrosting not active, 
0b10 = defrosting active)</t>
  </si>
  <si>
    <t>3 way valve + Defrost status</t>
  </si>
  <si>
    <t>TOP60+
TOP61</t>
  </si>
  <si>
    <t>1st &amp; 2nd bit - Boiler Contact</t>
  </si>
  <si>
    <t>Real status of Bivalent Boiler contact and Heaters relays (Line under icons)</t>
  </si>
  <si>
    <t>5th &amp; 6th bit - External Heater</t>
  </si>
  <si>
    <t>7th &amp; 8th bit - Internal Heater (room or DHW)</t>
  </si>
  <si>
    <t>( b01 - OFF, b10 - ON )</t>
  </si>
  <si>
    <t>TOP44</t>
  </si>
  <si>
    <t>Hex B1 - F type error, 
A1 - H type error. 
After H error reset value 21, 
F error reset 31</t>
  </si>
  <si>
    <t>Error code type</t>
  </si>
  <si>
    <t>F45 error in HEX 56, calulation 45 treat as HEX and convert to DEC 69 + 17 = 86 (Hex 56)</t>
  </si>
  <si>
    <t>Error code number</t>
  </si>
  <si>
    <t>5a</t>
  </si>
  <si>
    <t>1st &amp; 2nd bit Zone 2 Pump ( b01 - OFF, b10 - ON ) , 
3rd &amp; 4th bit = Zone 1 Pump ( b01 - OFF, b10 - ON ), 
5th &amp; 6th bit = 2way Valve ( b01 - Cooling, b10 - Heating) , 
7th &amp; 8th bit = 3way Valve ( b01 - Room, b10 - Tank)</t>
  </si>
  <si>
    <t>Z1 &amp; Z2 Pump 2way &amp; 3wa Valve staus</t>
  </si>
  <si>
    <t>TOP69</t>
  </si>
  <si>
    <t>Sterilization on/off (bit5and6) , 
Z2 active (bit7) ,
Z1 active (bit8)</t>
  </si>
  <si>
    <t>Sterilization status Zone active information (look byte #6)</t>
  </si>
  <si>
    <t>fractional info for TOP5 and TOP6 values</t>
  </si>
  <si>
    <t>3rd &amp; 4th bit = 
b01 Heater Inactive ,
b10 Heater Active</t>
  </si>
  <si>
    <t>Custom menu settings</t>
  </si>
  <si>
    <t>5th &amp; 6th bit = 
b01 Cooling Inactive ,
b10 Cooling Active</t>
  </si>
  <si>
    <t>Back-up Heater</t>
  </si>
  <si>
    <t>Cool Mode</t>
  </si>
  <si>
    <t>Convert to (DEC-1)/50</t>
  </si>
  <si>
    <t>Water Pressure [bar] (K/L series)</t>
  </si>
  <si>
    <t>Water Inlet 2 Temperature [°C] (L series)</t>
  </si>
  <si>
    <t>Economizer Outlet Temperature [°C] (K/L series)</t>
  </si>
  <si>
    <t>TOP92</t>
  </si>
  <si>
    <t>e2</t>
  </si>
  <si>
    <t>look in HeatPumpType.md</t>
  </si>
  <si>
    <t>Heat pump model</t>
  </si>
  <si>
    <t>ce</t>
  </si>
  <si>
    <t>0d</t>
  </si>
  <si>
    <t>0c</t>
  </si>
  <si>
    <t>TOP56</t>
  </si>
  <si>
    <t>b0</t>
  </si>
  <si>
    <t>Zone1: Actual (Zone 1) Temperature [°C]</t>
  </si>
  <si>
    <t>TOP57</t>
  </si>
  <si>
    <t>Zone2: Actual (Zone 2) Temperature [°C]</t>
  </si>
  <si>
    <t>TOP10</t>
  </si>
  <si>
    <t>aa</t>
  </si>
  <si>
    <t>Actual DHW Temperature [°C]</t>
  </si>
  <si>
    <t>TOP14</t>
  </si>
  <si>
    <t>7c</t>
  </si>
  <si>
    <t>Actual Outdoor Temperature [°C]</t>
  </si>
  <si>
    <t>TOP5</t>
  </si>
  <si>
    <t>ab</t>
  </si>
  <si>
    <t>Inlet Water Temperature [°C]</t>
  </si>
  <si>
    <t>TOP6</t>
  </si>
  <si>
    <t>Outlet Water Temperature [°C]</t>
  </si>
  <si>
    <t>TOP36</t>
  </si>
  <si>
    <t>Zone1: Water Temperature [°C]</t>
  </si>
  <si>
    <t>TOP37</t>
  </si>
  <si>
    <t>Zone2: Water Temperature [°C]</t>
  </si>
  <si>
    <t>TOP42</t>
  </si>
  <si>
    <t>9c</t>
  </si>
  <si>
    <t>Zone1: Water Temperature (Target) [°C]</t>
  </si>
  <si>
    <t>TOP43</t>
  </si>
  <si>
    <t>b6</t>
  </si>
  <si>
    <t>Zone2: Water Temperature (Target) [°C]</t>
  </si>
  <si>
    <t>TOP46</t>
  </si>
  <si>
    <t>Buffer: Water Temperature [°C]</t>
  </si>
  <si>
    <t>TOP47</t>
  </si>
  <si>
    <t>Solar: Water Temperature [°C]</t>
  </si>
  <si>
    <t>TOP48</t>
  </si>
  <si>
    <t>Pool: Water Temperature [°C]</t>
  </si>
  <si>
    <t>Water shift set or direct mode value Temperature For Heat Mode [°C] including Delta T for Buffer</t>
  </si>
  <si>
    <t>TOP7</t>
  </si>
  <si>
    <t>Outlet Water Temperature (Target) [°C]</t>
  </si>
  <si>
    <t>TOP49</t>
  </si>
  <si>
    <t>af</t>
  </si>
  <si>
    <t>Outlet 2 heat exchanger water temperature [°C]</t>
  </si>
  <si>
    <t>TOP50</t>
  </si>
  <si>
    <t>cd</t>
  </si>
  <si>
    <t>Discharge Temperature [°C]</t>
  </si>
  <si>
    <t>TOP33</t>
  </si>
  <si>
    <t>9a</t>
  </si>
  <si>
    <t>RC-1:Room Thermostat Internal Sensor Temperature [°C]</t>
  </si>
  <si>
    <t>TOP51</t>
  </si>
  <si>
    <t>ac</t>
  </si>
  <si>
    <t>Indoor Piping Temperature [°C]</t>
  </si>
  <si>
    <t>TOP21</t>
  </si>
  <si>
    <t>Outdoor Piping Temperature [°C]</t>
  </si>
  <si>
    <t>TOP52</t>
  </si>
  <si>
    <t>Defrost Temperature [°C]</t>
  </si>
  <si>
    <t>TOP53</t>
  </si>
  <si>
    <t>Eva Outlet Temperature [°C]</t>
  </si>
  <si>
    <t>TOP54</t>
  </si>
  <si>
    <t>Bypass Outlet Temperature [°C]</t>
  </si>
  <si>
    <t>TOP55</t>
  </si>
  <si>
    <t>ff</t>
  </si>
  <si>
    <t>Ipm Temperature [°C]</t>
  </si>
  <si>
    <t>TOP64</t>
  </si>
  <si>
    <t>Convert to DEC (x-1)/5</t>
  </si>
  <si>
    <t>High Pressure [kgf/cm2]</t>
  </si>
  <si>
    <t>TOP66</t>
  </si>
  <si>
    <t>Low Pressure [kgf/cm2]</t>
  </si>
  <si>
    <t>TOP67</t>
  </si>
  <si>
    <t>Convertto DEC (X-1)/5</t>
  </si>
  <si>
    <t>Outdoor Current [A]</t>
  </si>
  <si>
    <t>TOP8</t>
  </si>
  <si>
    <t>Convert to DEC x-1</t>
  </si>
  <si>
    <t>Compressor Frequency [Hz]</t>
  </si>
  <si>
    <t>TOP1</t>
  </si>
  <si>
    <t>3b</t>
  </si>
  <si>
    <t>Convert to DEC (X -1)/256</t>
  </si>
  <si>
    <t>2nd Value for Pump Flow Rate [L/Min]</t>
  </si>
  <si>
    <t>Convert to DEC</t>
  </si>
  <si>
    <t>1st Value for Pump Flow Rate [L/Min]</t>
  </si>
  <si>
    <t>TOP65</t>
  </si>
  <si>
    <t>1c</t>
  </si>
  <si>
    <t>Convert to DEC (X-1) X 50</t>
  </si>
  <si>
    <t>Pump Speed [R/Min]</t>
  </si>
  <si>
    <t>TOP93</t>
  </si>
  <si>
    <t>Pump Duty [duty]</t>
  </si>
  <si>
    <t>TOP62</t>
  </si>
  <si>
    <t>Convert to DEC (X-1) X10</t>
  </si>
  <si>
    <t>Fan 1 Motor Speed [R/Min]</t>
  </si>
  <si>
    <t>TOP63</t>
  </si>
  <si>
    <t>Fan 2 Motor Speed [R/Min]</t>
  </si>
  <si>
    <t>Convert to DEC -1</t>
  </si>
  <si>
    <t>2 Zone mixing valve 1 opening [sec]</t>
  </si>
  <si>
    <t>2 Zone mixing valve 2 opening [sec]</t>
  </si>
  <si>
    <t>TOP12</t>
  </si>
  <si>
    <t>c3</t>
  </si>
  <si>
    <t>combine both bytes (180 byte) 08 (179 byte) be = 08be= 2238(DEC) - 1 = 2237</t>
  </si>
  <si>
    <t>number of operations</t>
  </si>
  <si>
    <t>look at 179</t>
  </si>
  <si>
    <t>TOP11</t>
  </si>
  <si>
    <t>dd</t>
  </si>
  <si>
    <t>combine both bytes (183) 0b (182) 25 = 2853 - 1 = 2852</t>
  </si>
  <si>
    <t>Operating time in h</t>
  </si>
  <si>
    <t>look at 182</t>
  </si>
  <si>
    <t>TOP90</t>
  </si>
  <si>
    <t>combine both bytes (186) 00 (185) 0005 = 5 - 1 = 4</t>
  </si>
  <si>
    <t>Room Heater operation time in h</t>
  </si>
  <si>
    <t>look at 185</t>
  </si>
  <si>
    <t>TOP91</t>
  </si>
  <si>
    <t>combine both bytes (189) 00 (188) 0001 = 1 - 1 = 0</t>
  </si>
  <si>
    <t>DHW Heater operation time in h</t>
  </si>
  <si>
    <t>look at 188</t>
  </si>
  <si>
    <t>Heat pump power in Kw</t>
  </si>
  <si>
    <t>(hex) simple model=1, T-CAP=2</t>
  </si>
  <si>
    <t>? Possible Heat pump indicator for T-CAP</t>
  </si>
  <si>
    <t>TOP16</t>
  </si>
  <si>
    <t>Convert to DEC (x-1) / 5</t>
  </si>
  <si>
    <t>Power Consumption for Heat in [kw]</t>
  </si>
  <si>
    <t>TOP15</t>
  </si>
  <si>
    <t>Power Generation for Heat in [kw]</t>
  </si>
  <si>
    <t>TOP38</t>
  </si>
  <si>
    <t>Power Consumption for Cool in [kw]</t>
  </si>
  <si>
    <t>TOP39</t>
  </si>
  <si>
    <t>Power Generation for Cool in [kw]</t>
  </si>
  <si>
    <t>TOP40</t>
  </si>
  <si>
    <t>0a</t>
  </si>
  <si>
    <t>Power Consumption for DHW in [kw]</t>
  </si>
  <si>
    <t>TOP41</t>
  </si>
  <si>
    <t>Power Generation for DHW in [kw]</t>
  </si>
  <si>
    <t>If value equal or greather '=&gt;' then 0x03 CZ-TAW1 starts asking for extra query</t>
  </si>
  <si>
    <t>RC-2:Room Thermostat Internal Sensor Temperature [°C] (K/L series)</t>
  </si>
  <si>
    <t>byte 0</t>
  </si>
  <si>
    <t>CHECKSUM</t>
  </si>
  <si>
    <t>Command</t>
  </si>
  <si>
    <t>Quiet mode 1</t>
  </si>
  <si>
    <t>f1</t>
  </si>
  <si>
    <t>6c</t>
  </si>
  <si>
    <t>01</t>
  </si>
  <si>
    <t>10</t>
  </si>
  <si>
    <t>00</t>
  </si>
  <si>
    <t>82</t>
  </si>
  <si>
    <t>Quiet mode 2</t>
  </si>
  <si>
    <t>18</t>
  </si>
  <si>
    <t>7a</t>
  </si>
  <si>
    <t>Quiet mode 3</t>
  </si>
  <si>
    <t>20</t>
  </si>
  <si>
    <t>72</t>
  </si>
  <si>
    <t>Quiet off</t>
  </si>
  <si>
    <t>08</t>
  </si>
  <si>
    <t>Set -2C</t>
  </si>
  <si>
    <t>14</t>
  </si>
  <si>
    <t>set -1C</t>
  </si>
  <si>
    <t>7f</t>
  </si>
  <si>
    <t>13</t>
  </si>
  <si>
    <t>Set 0C</t>
  </si>
  <si>
    <t>80</t>
  </si>
  <si>
    <t>12</t>
  </si>
  <si>
    <t>set -3C</t>
  </si>
  <si>
    <t>7d</t>
  </si>
  <si>
    <t>15</t>
  </si>
  <si>
    <t>set -4C</t>
  </si>
  <si>
    <t>16</t>
  </si>
  <si>
    <t>Set -5C</t>
  </si>
  <si>
    <t>17</t>
  </si>
  <si>
    <t>set +1C</t>
  </si>
  <si>
    <t>81</t>
  </si>
  <si>
    <t>11</t>
  </si>
  <si>
    <t>set +2C</t>
  </si>
  <si>
    <t>set +3C</t>
  </si>
  <si>
    <t>83</t>
  </si>
  <si>
    <t>0f</t>
  </si>
  <si>
    <t>set +4C</t>
  </si>
  <si>
    <t>84</t>
  </si>
  <si>
    <t>0e</t>
  </si>
  <si>
    <t>set +5C</t>
  </si>
  <si>
    <t>85</t>
  </si>
  <si>
    <t>set DHW to 48C</t>
  </si>
  <si>
    <t>set DHW to 47C</t>
  </si>
  <si>
    <t>e3</t>
  </si>
  <si>
    <t>set DHW to 49C</t>
  </si>
  <si>
    <t>b1</t>
  </si>
  <si>
    <t>e1</t>
  </si>
  <si>
    <t>set DHW to 40C</t>
  </si>
  <si>
    <t>a8</t>
  </si>
  <si>
    <t>ea</t>
  </si>
  <si>
    <t>set DHW to max 75C</t>
  </si>
  <si>
    <t>ca</t>
  </si>
  <si>
    <t>heat on - DHW off</t>
  </si>
  <si>
    <t>02</t>
  </si>
  <si>
    <t>52</t>
  </si>
  <si>
    <t>3e</t>
  </si>
  <si>
    <t>heat off - DHW off (all off command)</t>
  </si>
  <si>
    <t>91</t>
  </si>
  <si>
    <t>heat off - DHW on</t>
  </si>
  <si>
    <t>21</t>
  </si>
  <si>
    <t>6f</t>
  </si>
  <si>
    <t>heat on - DHW on</t>
  </si>
  <si>
    <t>2e</t>
  </si>
  <si>
    <t>set cool to 19C</t>
  </si>
  <si>
    <t>93</t>
  </si>
  <si>
    <t>set cool to 18C</t>
  </si>
  <si>
    <t>92</t>
  </si>
  <si>
    <t>set cool to 6C</t>
  </si>
  <si>
    <t>86</t>
  </si>
  <si>
    <t>cool mode</t>
  </si>
  <si>
    <t>03</t>
  </si>
  <si>
    <t>auto mode</t>
  </si>
  <si>
    <t>heat mode</t>
  </si>
  <si>
    <t>90</t>
  </si>
  <si>
    <t>From service cloud commands:</t>
  </si>
  <si>
    <t>DHW mode only</t>
  </si>
  <si>
    <t>54</t>
  </si>
  <si>
    <t>49</t>
  </si>
  <si>
    <t>05</t>
  </si>
  <si>
    <t>94</t>
  </si>
  <si>
    <t>71</t>
  </si>
  <si>
    <t>e6</t>
  </si>
  <si>
    <t>heat only</t>
  </si>
  <si>
    <t>f5</t>
  </si>
  <si>
    <t>cool only</t>
  </si>
  <si>
    <t>f4</t>
  </si>
  <si>
    <t>auto</t>
  </si>
  <si>
    <t>ef</t>
  </si>
  <si>
    <t>heat + dhw</t>
  </si>
  <si>
    <t>22</t>
  </si>
  <si>
    <t>e5</t>
  </si>
  <si>
    <t>cool + dhw</t>
  </si>
  <si>
    <t>23</t>
  </si>
  <si>
    <t>e4</t>
  </si>
  <si>
    <t>auto + dhw</t>
  </si>
  <si>
    <t>28</t>
  </si>
  <si>
    <t>df</t>
  </si>
  <si>
    <t>holiday mode ON</t>
  </si>
  <si>
    <t>64</t>
  </si>
  <si>
    <t>d5</t>
  </si>
  <si>
    <t>holiday mode OFF</t>
  </si>
  <si>
    <t>powerful 30 min</t>
  </si>
  <si>
    <t>4a</t>
  </si>
  <si>
    <t>powerful 60 min</t>
  </si>
  <si>
    <t>4b</t>
  </si>
  <si>
    <t>powerful 90 min</t>
  </si>
  <si>
    <t>4c</t>
  </si>
  <si>
    <t>powerful off</t>
  </si>
  <si>
    <t>force DHW on</t>
  </si>
  <si>
    <t>a6</t>
  </si>
  <si>
    <t>Force DHW OFF</t>
  </si>
  <si>
    <t>Heat pump Power ON</t>
  </si>
  <si>
    <t>bb</t>
  </si>
  <si>
    <t>Heat pump Power OFF</t>
  </si>
  <si>
    <t>41</t>
  </si>
  <si>
    <t>d2</t>
  </si>
  <si>
    <t>Command sequence to set Zone &amp; Sensor</t>
  </si>
  <si>
    <t>Set Internal Thermostat</t>
  </si>
  <si>
    <t>19</t>
  </si>
  <si>
    <t>55</t>
  </si>
  <si>
    <t>78</t>
  </si>
  <si>
    <t>79</t>
  </si>
  <si>
    <t>47</t>
  </si>
  <si>
    <t>Set Water Temperature</t>
  </si>
  <si>
    <t>sets value</t>
  </si>
  <si>
    <t>Room Sensor External</t>
  </si>
  <si>
    <t>48</t>
  </si>
  <si>
    <t>Room Sensor Thermistor</t>
  </si>
  <si>
    <t>04</t>
  </si>
  <si>
    <t>46</t>
  </si>
  <si>
    <t>Operation Setup --&gt; Installer</t>
  </si>
  <si>
    <t>Water temperature for heating on Compensationio Curve</t>
  </si>
  <si>
    <t>09</t>
  </si>
  <si>
    <t>96</t>
  </si>
  <si>
    <t>89</t>
  </si>
  <si>
    <t>65</t>
  </si>
  <si>
    <t>Heat Direct</t>
  </si>
  <si>
    <t>f0</t>
  </si>
  <si>
    <t>Water temperature for Cooling on Compensation curve set</t>
  </si>
  <si>
    <t>36</t>
  </si>
  <si>
    <t>Cool Direct</t>
  </si>
  <si>
    <t>set Delta T for heating 6c</t>
  </si>
  <si>
    <t>a2</t>
  </si>
  <si>
    <t>outdoor temperature for heating off 10C</t>
  </si>
  <si>
    <t>delta T for cooling 3C</t>
  </si>
  <si>
    <t>a1</t>
  </si>
  <si>
    <t>cool zone1 temperature set dircet 20C</t>
  </si>
  <si>
    <t>97</t>
  </si>
  <si>
    <t>Auto mode Outdoor temperature mode for (heat to cool) 21C</t>
  </si>
  <si>
    <t>95</t>
  </si>
  <si>
    <t>a0</t>
  </si>
  <si>
    <t>for cool to heat set 12C</t>
  </si>
  <si>
    <t>8c</t>
  </si>
  <si>
    <t>9f</t>
  </si>
  <si>
    <t>DHW settings</t>
  </si>
  <si>
    <t>Room Operation time maximum 90 min</t>
  </si>
  <si>
    <t>DHW heat up DHW maximum 105 min</t>
  </si>
  <si>
    <t>6a</t>
  </si>
  <si>
    <t>sterilization boiling temp set 66C</t>
  </si>
  <si>
    <t>c2</t>
  </si>
  <si>
    <t>99</t>
  </si>
  <si>
    <t>set sterilization time 15 min</t>
  </si>
  <si>
    <t>better to use these instead from user cloud</t>
  </si>
  <si>
    <t>quiet off</t>
  </si>
  <si>
    <t>quiet 1</t>
  </si>
  <si>
    <t>51</t>
  </si>
  <si>
    <t>quiet 2</t>
  </si>
  <si>
    <t>59</t>
  </si>
  <si>
    <t>quiet 3</t>
  </si>
  <si>
    <t>61</t>
  </si>
  <si>
    <t>Force defrost request</t>
  </si>
  <si>
    <t>Sterilization request</t>
  </si>
  <si>
    <t>Weekly timer on (byte 5 changes)</t>
  </si>
  <si>
    <t>Weekly timer off (byte 5 changes)</t>
  </si>
  <si>
    <t>Quiet timer on (byte 7 changes)</t>
  </si>
  <si>
    <t>Quiet timer off (byte 7 changes)</t>
  </si>
  <si>
    <t>DHW heater on (byte 9 changes)</t>
  </si>
  <si>
    <t>DHW heater off (byte 9 changes)</t>
  </si>
  <si>
    <t>Error reset (reboot)</t>
  </si>
  <si>
    <t>Text Options</t>
  </si>
  <si>
    <t>Upper 
Range</t>
  </si>
  <si>
    <t>Lower 
Range</t>
  </si>
  <si>
    <t>Entity Type</t>
  </si>
  <si>
    <t>switch</t>
  </si>
  <si>
    <t>number</t>
  </si>
  <si>
    <t>select</t>
  </si>
  <si>
    <t>0 = not installed, 
1 = installed</t>
  </si>
  <si>
    <t>Unit Long</t>
  </si>
  <si>
    <t>W</t>
  </si>
  <si>
    <t>00 = normal, 
10 = HP/DHW off, 
01 = Capacity 1, 
11 = Capacity 2</t>
  </si>
  <si>
    <t>0 = Heat
1 = Cool</t>
  </si>
  <si>
    <t>0 = off
1 = on</t>
  </si>
  <si>
    <t>00 = no demand, 
01 = cool demand, 
10 = heat demand, 
11 = heat and cool demand</t>
  </si>
  <si>
    <t>0xEB = 100% ,
0xB8 = 75% ,
0x85 = 50%,
0x52 = 25% ,
0x2B = 5%</t>
  </si>
  <si>
    <t>NTC 6,5kOhm resistance characteristic value</t>
  </si>
  <si>
    <t xml:space="preserve">  - "No demand" 
  - "Cool demand"
  - "Heat demand"
  - "Heat and cool demand"</t>
  </si>
  <si>
    <t xml:space="preserve">  - "Normal" 
  - "HP/DHW off"
  - "Capacity 1"
  - "Capacity 2"</t>
  </si>
  <si>
    <t xml:space="preserve">  - "Heat" 
  - "Cool"</t>
  </si>
  <si>
    <t xml:space="preserve">  - "100%" 
  - "75%"
  - "50%"
  - "25%"
  - "5%"</t>
  </si>
  <si>
    <t>setDemandControl</t>
  </si>
  <si>
    <t>71,C8,01,10,56,55,62,89,00,55,00,01,00,00,00,00,00,00,00,00,26,15,11,55,9A,95,55,55,65,19,00,00,00,00,00,00,00,00,85,7B,80,80,AF,71,71,97,99,00,00,00,00,00,00,00,00,00,00,00,80,80,15,8A,85,85,D0,7B,78,1F,7E,1F,1F,79,79,8D,8D,B0,A3,76,8F,B7,A3,7B,8F,91,85,76,8F,8A,94,9E,8F,8A,94,9E,85,8F,8A,0D,5B,78,C1,0B,7E,7C,1F,7C,7E,00,00,00,55,55,55,21,A9,15,69,05,23,12,65,00,00,00,00,00,00,00,00,62,D2,0B,43,54,42,D2,0B,72,66,A7,00,A8,8D,A7,AB,A7,32,AA,A6,A8,32,32,85,AC,AB,C8,9B,A8,83,80,84,80,9D,8D,01,2D,36,00,00,46,1A,30,67,3B,01,47,79,C1,01,7A,11,00,FE,06,00,01,00,00,01,00,00,0A,01,0B,26,01,01,01,01,02,00,00,69</t>
  </si>
  <si>
    <t>Checksum:</t>
  </si>
  <si>
    <t>Checksum &amp; 0xFF:</t>
  </si>
  <si>
    <t>Byte No.</t>
  </si>
  <si>
    <t>HEX</t>
  </si>
  <si>
    <t>DEZ</t>
  </si>
  <si>
    <t>71,6C,01,10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12</t>
  </si>
  <si>
    <t>Heatpump Message</t>
  </si>
  <si>
    <t>CZ-TAW1 Message</t>
  </si>
  <si>
    <t xml:space="preserve"> </t>
  </si>
  <si>
    <t>binary_sensor</t>
  </si>
  <si>
    <t>sensor</t>
  </si>
  <si>
    <t>text_sensor</t>
  </si>
  <si>
    <t>Bivalent Start Temperature</t>
  </si>
  <si>
    <t>Percent</t>
  </si>
  <si>
    <t>Valve2</t>
  </si>
  <si>
    <t>E2 D5 0C 67 00 83 92 0C 27 98</t>
  </si>
  <si>
    <t>E2 D5 0B 34 99 83 92 0C 27 98</t>
  </si>
  <si>
    <t>WH-ADC0509L3E5AN</t>
  </si>
  <si>
    <t>WH-SDC0509L3E5</t>
  </si>
  <si>
    <t>E2 CF 0B 13 33 32 D1 0C 16 33</t>
  </si>
  <si>
    <t>E2 CF 0B 14 33 42 D1 0B 17 33</t>
  </si>
  <si>
    <t>E2 CF 0D 77 09 12 D0 0B 05 11</t>
  </si>
  <si>
    <t>E2 CF 0C 88 05 12 D0 0B 97 05</t>
  </si>
  <si>
    <t>E2 CF 0D 85 05 12 D0 0C 94 05</t>
  </si>
  <si>
    <t>E2 CF 0D 86 05 12 D0 0C 95 05</t>
  </si>
  <si>
    <t>ID</t>
  </si>
  <si>
    <t>E2 CF 0D 87 05 12 D0 0C 96 05</t>
  </si>
  <si>
    <t>E2 CE 0D 71 81 72 CE 0C 92 81</t>
  </si>
  <si>
    <t>62 D2 0B 43 54 42 D2 0B 72 66</t>
  </si>
  <si>
    <t>Bytes 129 - 138</t>
  </si>
  <si>
    <t>IDU</t>
  </si>
  <si>
    <t>ODU</t>
  </si>
  <si>
    <t>KIT</t>
  </si>
  <si>
    <t>Power [kW]</t>
  </si>
  <si>
    <t>1ph/3ph</t>
  </si>
  <si>
    <t>T-CAP/HP</t>
  </si>
  <si>
    <t>Monoblock</t>
  </si>
  <si>
    <t>1ph</t>
  </si>
  <si>
    <t>HP</t>
  </si>
  <si>
    <t>WH-SXC09H3E5</t>
  </si>
  <si>
    <t>WH-UX09HE5</t>
  </si>
  <si>
    <t>KIT-WXC09H3E5</t>
  </si>
  <si>
    <t>T-CAP</t>
  </si>
  <si>
    <t>WH-SDC09H3E8</t>
  </si>
  <si>
    <t>WH-UD09HE8</t>
  </si>
  <si>
    <t>KIT-WC09H3E8</t>
  </si>
  <si>
    <t>3ph</t>
  </si>
  <si>
    <t>WH-SXC09H3E8</t>
  </si>
  <si>
    <t>WH-UX09HE8</t>
  </si>
  <si>
    <t>KIT-WXC09H9E8</t>
  </si>
  <si>
    <t>WH-SXC12H9E8</t>
  </si>
  <si>
    <t>WH-UX12HE8</t>
  </si>
  <si>
    <t>KIT-WXC12H9E8</t>
  </si>
  <si>
    <t>WH-SXC16H9E8</t>
  </si>
  <si>
    <t>WH-UX16HE8</t>
  </si>
  <si>
    <t>KIT-WXC16H9E8</t>
  </si>
  <si>
    <t>WH-SDC05H3E5</t>
  </si>
  <si>
    <t>WH-UD05HE5</t>
  </si>
  <si>
    <t>KIT-WC05H3E5</t>
  </si>
  <si>
    <t>WH-SDC0709J3E5</t>
  </si>
  <si>
    <t>WH-UD09JE5</t>
  </si>
  <si>
    <t>KIT-WC09J3E5</t>
  </si>
  <si>
    <t>C2 D3 0B 33 65 B2 D3 0B 94 65</t>
  </si>
  <si>
    <t>E2 CF 0B 15 33 42 D1 0B 18 33</t>
  </si>
  <si>
    <t>E2 CF 0B 41 34 82 D1 0B 31 35</t>
  </si>
  <si>
    <t>62 D2 0B 45 54 42 D2 0B 47 55</t>
  </si>
  <si>
    <t>WH-ADC0309J3E5</t>
  </si>
  <si>
    <t>KIT-ADC09JE5</t>
  </si>
  <si>
    <t>HP - All-In-One</t>
  </si>
  <si>
    <t>E2 CF 0C 74 09 12 D0 0D 95 05</t>
  </si>
  <si>
    <t>WH-ADC0916H9E8</t>
  </si>
  <si>
    <t>KIT-AXC12HE8</t>
  </si>
  <si>
    <t>T-CAP - All-In-One</t>
  </si>
  <si>
    <t>E2 CF 0B 82 05 12 D0 0C 91 05</t>
  </si>
  <si>
    <t>WH-SQC09H3E8</t>
  </si>
  <si>
    <t>WH-UQ09HE8</t>
  </si>
  <si>
    <t>KIT-WQC09H3E8</t>
  </si>
  <si>
    <t>T-CAP - Super Quiet</t>
  </si>
  <si>
    <t>E2 CF 0C 55 14 12 D0 0B 15 08</t>
  </si>
  <si>
    <t>WH-SDC09H3E5</t>
  </si>
  <si>
    <t>WH-UD09HE5</t>
  </si>
  <si>
    <t>KIT-WC09H3E5</t>
  </si>
  <si>
    <t>1 ph</t>
  </si>
  <si>
    <t>E2 CF 0C 43 00 12 D0 0B 15 08</t>
  </si>
  <si>
    <t>WH-ADC0309H3E5</t>
  </si>
  <si>
    <t>KIT-ADC09HE5</t>
  </si>
  <si>
    <t>62 D2 0B 45 54 32 D2 0C 45 55</t>
  </si>
  <si>
    <t>WH-UD05JE5</t>
  </si>
  <si>
    <t>KIT-ADC05JE5</t>
  </si>
  <si>
    <t>62 D2 0B 43 54 42 D2 0C 46 55</t>
  </si>
  <si>
    <t>WH-UD07JE5</t>
  </si>
  <si>
    <t>KIT-WC07J3E5</t>
  </si>
  <si>
    <t>E2 CF 0C 54 14 12 D0 0B 14 08</t>
  </si>
  <si>
    <t>WH-SDC07H3E5-1</t>
  </si>
  <si>
    <t>WH-UD07HE5-1</t>
  </si>
  <si>
    <t>KIT-WC07H3E5-1</t>
  </si>
  <si>
    <t>C2 D3 0B 34 65 B2 D3 0B 95 65</t>
  </si>
  <si>
    <t>C2 D3 0B 35 65 B2 D3 0B 96 65</t>
  </si>
  <si>
    <t>62 D2 0B 41 54 32 D2 0C 45 55</t>
  </si>
  <si>
    <t>WH-SDC0305J3E5</t>
  </si>
  <si>
    <t>KIT-WC05J3E5</t>
  </si>
  <si>
    <t>32 D4 0B 87 84 73 90 0C 84 84</t>
  </si>
  <si>
    <t>32 D4 0B 88 84 73 90 0C 85 84</t>
  </si>
  <si>
    <t>E2 CF 0B 75 09 12 D0 0C 06 11</t>
  </si>
  <si>
    <t>WH-ADC1216H6E5</t>
  </si>
  <si>
    <t>WH-UD12HE5</t>
  </si>
  <si>
    <t>KIT-ADC12HE5</t>
  </si>
  <si>
    <t>42 D4 0B 83 71 42 D2 0C 46 55</t>
  </si>
  <si>
    <t>WH-ADC0309J3E5C</t>
  </si>
  <si>
    <t>KIT-ADC07JE5C</t>
  </si>
  <si>
    <t>HP - All-In-One Compact</t>
  </si>
  <si>
    <t>C2 D3 0C 34 65 B2 D3 0B 95 65</t>
  </si>
  <si>
    <t>HP (new version?)</t>
  </si>
  <si>
    <t>C2 D3 0C 33 65 B2 D3 0B 94 65</t>
  </si>
  <si>
    <t>HP (new version)</t>
  </si>
  <si>
    <t>E2 CF 0B 83 05 12 D0 0D 92 05</t>
  </si>
  <si>
    <t>WH-SQC12H9E8</t>
  </si>
  <si>
    <t>WH-UQ12HE8</t>
  </si>
  <si>
    <t>KIT-WQC12H9E8</t>
  </si>
  <si>
    <t>E2 CF 0C 78 09 12 D0 0B 06 11</t>
  </si>
  <si>
    <t>WH-SXC12H6E5</t>
  </si>
  <si>
    <t>WH-UX12HE5</t>
  </si>
  <si>
    <t>KIT-WXC12H6E5</t>
  </si>
  <si>
    <t>C2 D3 0C 35 65 B2 D3 0B 96 65</t>
  </si>
  <si>
    <t>32 D4 0B 99 77 62 90 0B 01 78</t>
  </si>
  <si>
    <t>42 D4 0B 15 76 12 D0 0B 10 11</t>
  </si>
  <si>
    <t>WH-ADC1216H6E5C</t>
  </si>
  <si>
    <t>KIT-ADC12HE5C-CL</t>
  </si>
  <si>
    <t>E2 D5 0C 29 99 83 92 0C 28 98</t>
  </si>
  <si>
    <t>WH-ADC0509L3E5</t>
  </si>
  <si>
    <t>WH-WDG07LE5</t>
  </si>
  <si>
    <t>KIT-ADC07L3E5</t>
  </si>
  <si>
    <t>HP - All-In-One L-series</t>
  </si>
  <si>
    <t>E2 CF 0D 85 05 12 D0 0E 94 05</t>
  </si>
  <si>
    <t>KIT-WXC09H3E8</t>
  </si>
  <si>
    <t>T-CAP - new version</t>
  </si>
  <si>
    <t>E2 D5 0D 36 99 02 D6 0F 67 95</t>
  </si>
  <si>
    <t>WH-ADC0309K3E5AN</t>
  </si>
  <si>
    <t>WH-UDZ07KE5</t>
  </si>
  <si>
    <t>KIT-ADC07K3E5AN</t>
  </si>
  <si>
    <t>HP - All-In-One K-series - AN</t>
  </si>
  <si>
    <t>E2 D5 0B 08 95 02 D6 0E 66 95</t>
  </si>
  <si>
    <t>WH-SDC0309K3E5</t>
  </si>
  <si>
    <t>WH-UDZ05KE5</t>
  </si>
  <si>
    <t>KIT-WC05K3E5</t>
  </si>
  <si>
    <t>HP - split K-series</t>
  </si>
  <si>
    <t>E2 D5 0B 34 99 83 92 0C 29 98</t>
  </si>
  <si>
    <t>WH-WDG09LE5</t>
  </si>
  <si>
    <t>KIT-WC09L3E5</t>
  </si>
  <si>
    <t>HP - split L-series 3kW elec heating</t>
  </si>
  <si>
    <t>E2 CF 0C 89 05 12 D0 0C 98 05</t>
  </si>
  <si>
    <t>WH-SDC12H9E8</t>
  </si>
  <si>
    <t>WH-UD12HE8</t>
  </si>
  <si>
    <t>KIT-WC12H9E8</t>
  </si>
  <si>
    <t>E2 D5 0B 08 95 02 D6 0E 67 95</t>
  </si>
  <si>
    <t>KIT-WC07K3E5</t>
  </si>
  <si>
    <t>E2 CF 0C 74 09 12 D0 0C 96 05</t>
  </si>
  <si>
    <t>KIT-AXC16HE8</t>
  </si>
  <si>
    <t>E2 CF 0C 74 09 12 D0 0E 95 05</t>
  </si>
  <si>
    <t>WH-ADC0912H9E8</t>
  </si>
  <si>
    <t>32 D4 0B 89 84 73 90 0C 86 84</t>
  </si>
  <si>
    <t>32 D4 0B 00 78 62 90 0B 02 78</t>
  </si>
  <si>
    <t>E2 CF 0B 82 05 12 D0 0D 91 05</t>
  </si>
  <si>
    <t>T-CAP - Super Quiet revised model</t>
  </si>
  <si>
    <t>E2 D5 0D 99 94 02 D6 0D 68 95</t>
  </si>
  <si>
    <t>WH-ADC0309K3E5</t>
  </si>
  <si>
    <t>WH-UDZ09KE5</t>
  </si>
  <si>
    <t>KIT-ADC09K3E5</t>
  </si>
  <si>
    <t>HP - K-series All-in-One R32</t>
  </si>
  <si>
    <t>E2 CF 0C 74 09 12 D0 0C 95 05</t>
  </si>
  <si>
    <t>E2 D5 0B 34 99 83 92 0C 28 98</t>
  </si>
  <si>
    <t>KIT-WC07L3E5</t>
  </si>
  <si>
    <t>E2 CF 0D 77 09 12 D0 0C 05 11</t>
  </si>
  <si>
    <t>WH-WDG05LE5</t>
  </si>
  <si>
    <t>KIT-ADC05L3E5AN</t>
  </si>
  <si>
    <t>HP - split L-series 3kW elec heating - AN</t>
  </si>
  <si>
    <t>KIT-WC05L3E5</t>
  </si>
  <si>
    <t>CodeGen1</t>
  </si>
  <si>
    <t>CodeGen2</t>
  </si>
  <si>
    <t>CodeGen3</t>
  </si>
  <si>
    <t>CodeGen4</t>
  </si>
  <si>
    <t>CodeGen5</t>
  </si>
  <si>
    <t>CodeGen6</t>
  </si>
  <si>
    <t>0=disabled,
1=enabled</t>
  </si>
  <si>
    <t>64 - 254</t>
  </si>
  <si>
    <t>set_bivalent_ap_stop_temp</t>
  </si>
  <si>
    <t>set_bivalent_ap_start_temp</t>
  </si>
  <si>
    <t>set_bivalent_start_temp</t>
  </si>
  <si>
    <t>set_bivalent_control</t>
  </si>
  <si>
    <t>set_external_heat_cool_control</t>
  </si>
  <si>
    <t>set_external_compressor_control</t>
  </si>
  <si>
    <t>set_external_error</t>
  </si>
  <si>
    <t>set_external_control</t>
  </si>
  <si>
    <t>0 -&gt; 4
1 -&gt; 8
2 -&gt; 12</t>
  </si>
  <si>
    <t>16_10</t>
  </si>
  <si>
    <t>16_11</t>
  </si>
  <si>
    <t>16_12</t>
  </si>
  <si>
    <t>16_13</t>
  </si>
  <si>
    <t>16_14</t>
  </si>
  <si>
    <t>16_15</t>
  </si>
  <si>
    <t>16_16</t>
  </si>
  <si>
    <t>CodeGen7</t>
  </si>
  <si>
    <t>setByte9</t>
  </si>
  <si>
    <t>binary_sendor</t>
  </si>
  <si>
    <t>Description</t>
  </si>
  <si>
    <t>Set heatpump on or off</t>
  </si>
  <si>
    <t>Set holiday mode on or off</t>
  </si>
  <si>
    <t>Set quiet mode level</t>
  </si>
  <si>
    <t>Set powerful mode run time in minutes</t>
  </si>
  <si>
    <t>Set Z1 heat shift or direct heat temperature</t>
  </si>
  <si>
    <t>Set Z1 cool shift or direct cool temperature</t>
  </si>
  <si>
    <t>Set Z2 heat shift or direct heat temperature</t>
  </si>
  <si>
    <t>Set Z2 cool shift or direct cool temperature</t>
  </si>
  <si>
    <t>Sets operating mode</t>
  </si>
  <si>
    <t>Forces DHW (Operating mode should be set first to inlcude DWH mode (operation mode 3,4,5 or 6) to be effective. Please look at SET9 )</t>
  </si>
  <si>
    <t>Set DHW target temperature</t>
  </si>
  <si>
    <t>Forces defrost routine</t>
  </si>
  <si>
    <t>Forces DHW sterilization routine</t>
  </si>
  <si>
    <t>Set Water Pump to service mode, max speed</t>
  </si>
  <si>
    <t>Set max Water Pump duty in service menu</t>
  </si>
  <si>
    <t>Set zones heat/cool curves</t>
  </si>
  <si>
    <t>Set zones to active</t>
  </si>
  <si>
    <t>Set floor heating delta in Kelvin</t>
  </si>
  <si>
    <t>Set floor cooling delta in Kelvin</t>
  </si>
  <si>
    <t>Set DHW heating delta in Kelvin</t>
  </si>
  <si>
    <t>Set heater start delay time (only J-series)</t>
  </si>
  <si>
    <t>Set heater start delta T (only J-series)</t>
  </si>
  <si>
    <t>Set heater stop delta T (only J-series)</t>
  </si>
  <si>
    <t>Set weekly schedule</t>
  </si>
  <si>
    <t>Set the alternative external outdoor sensor</t>
  </si>
  <si>
    <t>Set the external pad heater</t>
  </si>
  <si>
    <t>Set buffer tank delta</t>
  </si>
  <si>
    <t>Set buffer installed</t>
  </si>
  <si>
    <t>Set Outdoor Temperature to stop heating</t>
  </si>
  <si>
    <t>Set external control switch</t>
  </si>
  <si>
    <t>Set external error signal</t>
  </si>
  <si>
    <t>Set external compressor control switch</t>
  </si>
  <si>
    <t>Set external heat/cool control switch</t>
  </si>
  <si>
    <t>Set bivalent control switch</t>
  </si>
  <si>
    <t>Set bivalent mode</t>
  </si>
  <si>
    <t>Set bivalent start temp</t>
  </si>
  <si>
    <t>Set bivalent adv. par. start temp</t>
  </si>
  <si>
    <t>Set bivalent adv. par. stop temp</t>
  </si>
  <si>
    <t>CELSIUS</t>
  </si>
  <si>
    <t>KELVIN</t>
  </si>
  <si>
    <t>MINUTE</t>
  </si>
  <si>
    <t>0=off,
1=on</t>
  </si>
  <si>
    <t>CodeGen8</t>
  </si>
  <si>
    <t>CodeGen Pre1</t>
  </si>
  <si>
    <t>Heatpump state (0=off, 1=on)</t>
  </si>
  <si>
    <t>Pump flow (l/min)</t>
  </si>
  <si>
    <t>DHW status (0=off, 1=on)</t>
  </si>
  <si>
    <t>Quiet mode schedule (0=inactive, 1=active)</t>
  </si>
  <si>
    <t>Operating mode (0=Heat only, 1=Cool only, 2=Auto(Heat), 3=DHW only, 4=Heat+DHW, 5=Cool+DHW, 6=Auto(Heat)+DHW, 7=Auto(Cool), 8=Auto(Cool)+DHW)</t>
  </si>
  <si>
    <t>Main inlet water temperature (Â°C)</t>
  </si>
  <si>
    <t>Main outlet water temperature (Â°C)</t>
  </si>
  <si>
    <t>Main outlet water target temperature (Â°C)</t>
  </si>
  <si>
    <t>Compressor frequency (Hz)</t>
  </si>
  <si>
    <t>DHW target temperature (Â°C)</t>
  </si>
  <si>
    <t>Actual DHW temperature (Â°C)</t>
  </si>
  <si>
    <t>Heatpump operating time (Hours)</t>
  </si>
  <si>
    <t>Heatpump starts (counter)</t>
  </si>
  <si>
    <t>Main thermostat schedule state (0=inactive, 1=active)</t>
  </si>
  <si>
    <t>Outside ambient temperature (Â°C)</t>
  </si>
  <si>
    <t>Thermal heat power production (Watt)</t>
  </si>
  <si>
    <t>Elektrical heat power consumption at heat mode (Watt)</t>
  </si>
  <si>
    <t>Powerful state in minutes (0, 1, 2 or 3 x 30min)</t>
  </si>
  <si>
    <t>Quiet mode level (0=off, 1=less power, 2=even less power, 3=least power)</t>
  </si>
  <si>
    <t>Holiday mode (0=off, 1=scheduled, 2=active)</t>
  </si>
  <si>
    <t>3-way valve mode (0=Room, 1=DHW)</t>
  </si>
  <si>
    <t>Outside pipe temperature (Â°C)</t>
  </si>
  <si>
    <t>DHW heating delta (-12 to -2) (K)</t>
  </si>
  <si>
    <t>Heat delta (K)</t>
  </si>
  <si>
    <t>Cool delta (K)</t>
  </si>
  <si>
    <t>DHW Holiday shift temperature  (-15 to +15)</t>
  </si>
  <si>
    <t>Defrost state (0=off, 1=on)</t>
  </si>
  <si>
    <t>Zone 1 Heat Requested shift temp (-5 to 5) or direct heat temp (20 to max)</t>
  </si>
  <si>
    <t>Zone 1 Cool Requested shift temp (-5 to 5) or direct cool temp (5 to 20)</t>
  </si>
  <si>
    <t>Target temperature at lowest point on the heating curve (Â°C)</t>
  </si>
  <si>
    <t>Target temperature at highest point on the heating curve (Â°C)</t>
  </si>
  <si>
    <t>Lowest outside temperature on the heating curve (Â°C)</t>
  </si>
  <si>
    <t>Highest outside temperature on the heating curve (Â°C)</t>
  </si>
  <si>
    <t>Remote control thermostat temp (Â°C)</t>
  </si>
  <si>
    <t>Zone 2 Heat Requested shift temp (-5 to 5) or direct heat temp (20 to max)</t>
  </si>
  <si>
    <t>Zone 2 Cool Requested shift temp (-5 to 5) or direct cool temp (5 to 20)</t>
  </si>
  <si>
    <t>Zone 1 Water outlet temperature (Â°C)</t>
  </si>
  <si>
    <t>Zone 2 Water outlet temperature (Â°C)</t>
  </si>
  <si>
    <t>Thermal cooling power production (Watt)</t>
  </si>
  <si>
    <t>Elektrical cooling power consumption (Watt)</t>
  </si>
  <si>
    <t>Thermal DHW power production (Watt)</t>
  </si>
  <si>
    <t>Elektrical DHW power consumption (Watt)</t>
  </si>
  <si>
    <t>Zone 1 water target temperature (Â°C)</t>
  </si>
  <si>
    <t>Zone 2 water target temperature (Â°C)</t>
  </si>
  <si>
    <t>Last active Error from Heat Pump</t>
  </si>
  <si>
    <t>Room heating Holiday shift temperature (-15 to 15)</t>
  </si>
  <si>
    <t>Actual Buffer temperature (Â°C)</t>
  </si>
  <si>
    <t>Actual Solar temperature (Â°C)</t>
  </si>
  <si>
    <t>Actual Pool temperature (Â°C)</t>
  </si>
  <si>
    <t>Outlet 2, after heat exchanger water temperature (Â°C)</t>
  </si>
  <si>
    <t>Discharge Temperature (Â°C)</t>
  </si>
  <si>
    <t>Inside pipe temperature (Â°C)</t>
  </si>
  <si>
    <t>Defrost temperature (Â°C)</t>
  </si>
  <si>
    <t>Eva Outlet temperature (Â°C)</t>
  </si>
  <si>
    <t>Bypass Outlet temperature (Â°C)</t>
  </si>
  <si>
    <t>Ipm temperature (Â°C)</t>
  </si>
  <si>
    <t>Zone1: Actual Temperature (Â°C)</t>
  </si>
  <si>
    <t>Zone2: Actual Temperature (Â°C)</t>
  </si>
  <si>
    <t>When enabled, backup/booster heater can be used for DHW heating (0=disabled, 1=enabled)</t>
  </si>
  <si>
    <t>When enabled, backup heater can be used for room heating (0=disabled, 1=enabled)</t>
  </si>
  <si>
    <t>Internal backup heater state (0=inactive, 1=active)</t>
  </si>
  <si>
    <t>External backup/booster heater state (0=inactive, 1=active)</t>
  </si>
  <si>
    <t>Fan 1 Motor rotation speed (R/Min)</t>
  </si>
  <si>
    <t>Fan 2 Motor rotation speed (R/Min)</t>
  </si>
  <si>
    <t>High Pressure (Kgf/Cm2)</t>
  </si>
  <si>
    <t>Pump Rotation Speed (R/Min)</t>
  </si>
  <si>
    <t>Low Pressure (Kgf/Cm2)</t>
  </si>
  <si>
    <t>Compressor/Outdoor unit Current (Ampere)</t>
  </si>
  <si>
    <t>Force heater status (0=inactive, 1=active)</t>
  </si>
  <si>
    <t>Sterilisation State (0=inactive, 1=active)</t>
  </si>
  <si>
    <t>Sterilisation Temperature (Â°C)</t>
  </si>
  <si>
    <t>Sterilisation maximum time (minutes)</t>
  </si>
  <si>
    <t>Target temperature at highest point on the cooling curve (Â°C)</t>
  </si>
  <si>
    <t>Target temperature at lowest point on the cooling curve (Â°C)</t>
  </si>
  <si>
    <t>Highest outside temperature on the cooling curve (Â°C)</t>
  </si>
  <si>
    <t>Lowest outside temperature on the cooling curve (Â°C)</t>
  </si>
  <si>
    <t>Compensation / Direct mode for heat (0 = compensation curve, 1 = direct)</t>
  </si>
  <si>
    <t>Above this outdoor temperature all heating is turned off(5 to 35 Â°C)</t>
  </si>
  <si>
    <t>Below this temperature the backup heater is allowed to be used by heatpump heating logic(-15 to 20 Â°C)</t>
  </si>
  <si>
    <t>Outdoor temperature to switch from heat to cool mode when in auto setting(Â°C)</t>
  </si>
  <si>
    <t>Outdoor temperature to switch from cool to heat mode when in auto setting (Â°C)</t>
  </si>
  <si>
    <t>Compensation / Direct mode for cool (0 = compensation curve, 1 = direct)</t>
  </si>
  <si>
    <t>Electric heater operating time for Room (Hour)</t>
  </si>
  <si>
    <t>Electric heater operating time for DHW (Hour)</t>
  </si>
  <si>
    <t>Heat pump model, all values in HeatPumpType.md</t>
  </si>
  <si>
    <t>Pump duty</t>
  </si>
  <si>
    <t>Zones state (0 = zone1 active, 1 = zone2 active, 2 = zone1 and zone2 active)</t>
  </si>
  <si>
    <t>Max pump duty configured</t>
  </si>
  <si>
    <t>Heater delay time (J-series only)</t>
  </si>
  <si>
    <t>Heater start delta (J-series only)</t>
  </si>
  <si>
    <t>Heater stop delta (J-series only)</t>
  </si>
  <si>
    <t>Buffer tank installed</t>
  </si>
  <si>
    <t>DHW tank installed</t>
  </si>
  <si>
    <t>Solar mode (disabled, to buffer, to DHW)</t>
  </si>
  <si>
    <t>Solar heating delta on</t>
  </si>
  <si>
    <t>solar heating delta off</t>
  </si>
  <si>
    <t>Solar frost protection temp</t>
  </si>
  <si>
    <t>Solar max temp limit</t>
  </si>
  <si>
    <t>Settings for pump flow rate (0=DeltaT, 1=Maximum flow, J-series only)</t>
  </si>
  <si>
    <t>Type of liquid in settings (Water / Glycol)</t>
  </si>
  <si>
    <t>If external outdoor sensor is selected</t>
  </si>
  <si>
    <t>Is anti freeze mode enabled or disabled</t>
  </si>
  <si>
    <t>If the optional PCB is enabled (if installed)</t>
  </si>
  <si>
    <t>Setting of the sensor for zone 2 (0=water, 1=ext thermostat, 2=int. thermostat or thermistor)</t>
  </si>
  <si>
    <t>Setting of the sensor for zone 1 (0=water, 1=ext thermostat, 2=int. thermostat or thermistor)</t>
  </si>
  <si>
    <t>Delta of buffer tank setting in Kelvin</t>
  </si>
  <si>
    <t>If the external pad heater is enabled (if installed)</t>
  </si>
  <si>
    <t>Water Pressure in bar (K/L series)</t>
  </si>
  <si>
    <t>Water Inlet 2 Temperature(K/L series)</t>
  </si>
  <si>
    <t>Economizer Outlet Temperature (K/L series)</t>
  </si>
  <si>
    <t>Remote control 2 thermostat temp (Â°C)</t>
  </si>
  <si>
    <t>Is the external control switch enabled</t>
  </si>
  <si>
    <t>Is the heat/cool control switch enabled (optional pcb setting)</t>
  </si>
  <si>
    <t>Is the external error signal enabled</t>
  </si>
  <si>
    <t>Is the external compressor control enabled (optional pcb setting)</t>
  </si>
  <si>
    <t>Zone 1 Pump State</t>
  </si>
  <si>
    <t>Zone 2 Pump State</t>
  </si>
  <si>
    <t>2-Way Valve State</t>
  </si>
  <si>
    <t>3-Way Valve State (2nd definition)</t>
  </si>
  <si>
    <t>PID Value for Zone 1 mixing valve</t>
  </si>
  <si>
    <t>PID Value for Zone 2 mixing valve</t>
  </si>
  <si>
    <t>Bivalent control (0=disable, 1=enable)</t>
  </si>
  <si>
    <t>Bivalent mode (0=Alternative, 1=Parallel, 2=Advanced Parallel)</t>
  </si>
  <si>
    <t>Bivalent start temperature</t>
  </si>
  <si>
    <t>Bivalent adv. par. heat control (disable/enable)</t>
  </si>
  <si>
    <t>Bivalent adv. par. DHW control (disable/enable)</t>
  </si>
  <si>
    <t>Bivalent adv. par. heat start temp</t>
  </si>
  <si>
    <t>Bivalent adv. par. heat stop temp</t>
  </si>
  <si>
    <t>Bivalent adv. par. heat start delay</t>
  </si>
  <si>
    <t>Bivalent adv. par. heat stop delay</t>
  </si>
  <si>
    <t>Bivalent adv. par. DHW delay</t>
  </si>
  <si>
    <t>Bivalent Advanced DHW Delay</t>
  </si>
  <si>
    <t>Bivalent Advanced Stop Delay</t>
  </si>
  <si>
    <t>Bivalent Advanced Start Delay</t>
  </si>
  <si>
    <t>Bivalent Advanced Stop Temp</t>
  </si>
  <si>
    <t>Bivalent Advanced Start Temp</t>
  </si>
  <si>
    <t>Bivalent Advanced DHW</t>
  </si>
  <si>
    <t>Bivalent Advanced Heat</t>
  </si>
  <si>
    <t>Z2 Valve PID</t>
  </si>
  <si>
    <t>Z1 Valve PID</t>
  </si>
  <si>
    <t>ThreeWay Valve State2</t>
  </si>
  <si>
    <t>TwoWay Valve State</t>
  </si>
  <si>
    <t>Z2 Pump State</t>
  </si>
  <si>
    <t>Z1 Pump State</t>
  </si>
  <si>
    <t>External Control</t>
  </si>
  <si>
    <t>External Heat Cool Control</t>
  </si>
  <si>
    <t>External Error Signal</t>
  </si>
  <si>
    <t>External Compressor Control</t>
  </si>
  <si>
    <t>Bivalent Mode</t>
  </si>
  <si>
    <t>Bivalent Control</t>
  </si>
  <si>
    <t>Set Heatpump</t>
  </si>
  <si>
    <t>Set Holiday Mode</t>
  </si>
  <si>
    <t>Set Quiet Mode</t>
  </si>
  <si>
    <t>Set Powerful Mode</t>
  </si>
  <si>
    <t>Set Z1 Heat Request Temperature</t>
  </si>
  <si>
    <t>Set Z1 Cool Request Temperature</t>
  </si>
  <si>
    <t>Set Z2 Heat Request Temperature</t>
  </si>
  <si>
    <t>Set Z2 Cool Request Temperature</t>
  </si>
  <si>
    <t>Set Operation Mode</t>
  </si>
  <si>
    <t>Set Force DHW</t>
  </si>
  <si>
    <t>Set DHW Temp</t>
  </si>
  <si>
    <t>Set Force Defrost</t>
  </si>
  <si>
    <t>Set Force Sterilization</t>
  </si>
  <si>
    <t>Set Pump</t>
  </si>
  <si>
    <t>Set Max Pump Duty</t>
  </si>
  <si>
    <t>Set Zone1 Heat Target High</t>
  </si>
  <si>
    <t>Set Zone1 Heat Target Low</t>
  </si>
  <si>
    <t>Set Zone1 Heat Outside Low</t>
  </si>
  <si>
    <t>Set Bivalent AP Stop Temp</t>
  </si>
  <si>
    <t>Set Bivalent AP Start Temp</t>
  </si>
  <si>
    <t>Set Bivalent Start Temp</t>
  </si>
  <si>
    <t>Set Bivalent Mode</t>
  </si>
  <si>
    <t>Set Bivalent Control</t>
  </si>
  <si>
    <t>Set External Heat Cool Control</t>
  </si>
  <si>
    <t>Set External Compressor Control</t>
  </si>
  <si>
    <t>Set External Error</t>
  </si>
  <si>
    <t>Set External Control</t>
  </si>
  <si>
    <t>Set Heating Off Outdoor Temp</t>
  </si>
  <si>
    <t>Set Buffer</t>
  </si>
  <si>
    <t>Set Buffer Delta</t>
  </si>
  <si>
    <t>Set External PadHeater</t>
  </si>
  <si>
    <t>Set Alt External Sensor</t>
  </si>
  <si>
    <t>Set Main Schedule</t>
  </si>
  <si>
    <t>Set Heater Stop Delta</t>
  </si>
  <si>
    <t>Set Heater Start Delta</t>
  </si>
  <si>
    <t>Set Heater Delay Time</t>
  </si>
  <si>
    <t>Set DHW Heat Delta</t>
  </si>
  <si>
    <t>Set Floor Cool Delta</t>
  </si>
  <si>
    <t>Set Floor Heat Delta</t>
  </si>
  <si>
    <t>Set Zones</t>
  </si>
  <si>
    <t>Set Zone1 Heat Outside High</t>
  </si>
  <si>
    <t>Set Zone2 Heat Target High</t>
  </si>
  <si>
    <t>Set Zone2 Heat Target Low</t>
  </si>
  <si>
    <t>Set Zone2 Heat Outside Low</t>
  </si>
  <si>
    <t>Set Zone2 Heat Outside High</t>
  </si>
  <si>
    <t>Set Zone1 Cool Target High</t>
  </si>
  <si>
    <t>Set Zone1 Cool Target Low</t>
  </si>
  <si>
    <t>Set Zone1 Cool Outside Low</t>
  </si>
  <si>
    <t>Set Zone1 Cool Outside High</t>
  </si>
  <si>
    <t>Set Zone2 Cool Target High</t>
  </si>
  <si>
    <t>Set Zone2 Cool Target Low</t>
  </si>
  <si>
    <t>Set Zone2 Cool Outside Low</t>
  </si>
  <si>
    <t>Set Zone2 Cool Outside High</t>
  </si>
  <si>
    <t>0 = alternativ,  
1 = parallel,  
2 = advanced parallel</t>
  </si>
  <si>
    <t>Function</t>
  </si>
  <si>
    <t>set_force_DHW</t>
  </si>
  <si>
    <t>set_DHW_temp</t>
  </si>
  <si>
    <t>Set Reset</t>
  </si>
  <si>
    <t>set_reset</t>
  </si>
  <si>
    <t>button</t>
  </si>
  <si>
    <t>0 -&gt; 0
1 -&gt; 1</t>
  </si>
  <si>
    <t>SET</t>
  </si>
  <si>
    <t>Service mode
Max speed</t>
  </si>
  <si>
    <t>0 = zone 1 active, 
1 = zone 2 active, 
2 = zone 1 &amp; 2 active</t>
  </si>
  <si>
    <t>Zone 1
Zone 2
Zone 1 &amp; 2</t>
  </si>
  <si>
    <t>Disabled
Type-A
Type-B</t>
  </si>
  <si>
    <t>Not installed
Installed</t>
  </si>
  <si>
    <t>Heat only</t>
  </si>
  <si>
    <t>Cool only</t>
  </si>
  <si>
    <t>Auto(Heat)</t>
  </si>
  <si>
    <t>DHW only</t>
  </si>
  <si>
    <t>Heat+DHW</t>
  </si>
  <si>
    <t>Cool+DHW</t>
  </si>
  <si>
    <t>Auto(Heat)+DHW</t>
  </si>
  <si>
    <t>Auto(Cool)</t>
  </si>
  <si>
    <t>Auto(Cool)+DHW</t>
  </si>
  <si>
    <t>Auto</t>
  </si>
  <si>
    <t>Auto+DHW</t>
  </si>
  <si>
    <t>DHW</t>
  </si>
  <si>
    <t>Heat</t>
  </si>
  <si>
    <t>Cool</t>
  </si>
  <si>
    <t>Heat auto</t>
  </si>
  <si>
    <t>Cool auto</t>
  </si>
  <si>
    <t>DHW on</t>
  </si>
  <si>
    <t>DHW off</t>
  </si>
  <si>
    <t>COMBINED</t>
  </si>
  <si>
    <t>+1</t>
  </si>
  <si>
    <t>+2</t>
  </si>
  <si>
    <t>+7</t>
  </si>
  <si>
    <t>+16</t>
  </si>
  <si>
    <t>Off</t>
  </si>
  <si>
    <t>State</t>
  </si>
  <si>
    <t>Value</t>
  </si>
  <si>
    <t>getLowNibbleMinus1</t>
  </si>
  <si>
    <t>getHighNibbleMinus1</t>
  </si>
  <si>
    <t>ControlType</t>
  </si>
  <si>
    <t>Sensor</t>
  </si>
  <si>
    <t>Control</t>
  </si>
  <si>
    <t>getWordMinus1</t>
  </si>
  <si>
    <t>Alternative
Parallel
Advanced Parallel</t>
  </si>
  <si>
    <t>Off
Level 1
Level 2
Level 3</t>
  </si>
  <si>
    <t>Off
30min
60min
90min</t>
  </si>
  <si>
    <t>0 = off, 
1 = scheduled,
2 = active</t>
  </si>
  <si>
    <t>Off
Scheduled
Active</t>
  </si>
  <si>
    <t>0 -&gt; 0
1 -&gt; 16
 2-&gt; 32</t>
  </si>
  <si>
    <t>0 = heat only,
1 = cool only,
2 = auto,
3 = auto(heat),
4 = auto(cool),
5 = dhw only,
6 = heat+dhw,
7 = cool+dhw,
8 = auto+dhw,
9 = auto(heat)+dhw,
10 = auto(cool)+dhw,</t>
  </si>
  <si>
    <t>Heat only
Cool only
Auto
Auto(Heat)
Auto(Cool)
DHW only
Heat+DHW
Cool+DHW
Auto+DHW
Auto(Heat)+DHW
Auto(Cool)+DHW</t>
  </si>
  <si>
    <t>0 -&gt; 18
1 -&gt; 19
2 -&gt; 24
3 -&gt; 25
4 -&gt; 26
5 -&gt; 33
6 -&gt; 34
7 -&gt; 35
8 -&gt; 40
9 -&gt; 41
10  -&gt; 42</t>
  </si>
  <si>
    <t>getBit6and7and8</t>
  </si>
  <si>
    <t>getByteMinus128</t>
  </si>
  <si>
    <t>getByteMinus1</t>
  </si>
  <si>
    <t>getByteMinus1Times50</t>
  </si>
  <si>
    <t>getByteMinus1Times200</t>
  </si>
  <si>
    <t>getByteMinus1Times10</t>
  </si>
  <si>
    <t>getByteMinus1Div50</t>
  </si>
  <si>
    <t>getByteMinus1Div5</t>
  </si>
  <si>
    <t>getByteMinus1Div2</t>
  </si>
  <si>
    <t>PERCENT</t>
  </si>
  <si>
    <t>AMPERE</t>
  </si>
  <si>
    <t>BAR</t>
  </si>
  <si>
    <t>HOUR</t>
  </si>
  <si>
    <t>HERTZ</t>
  </si>
  <si>
    <t>WATT</t>
  </si>
  <si>
    <t>PRESSURE_KGFCM2</t>
  </si>
  <si>
    <t>ROTATIONS_PER_MINUTE</t>
  </si>
  <si>
    <t>LITRE_PER_MINUTE</t>
  </si>
  <si>
    <t>State Class</t>
  </si>
  <si>
    <t>Device Class</t>
  </si>
  <si>
    <t>Icon</t>
  </si>
  <si>
    <t>-5 to 5 or 5 to 20</t>
  </si>
  <si>
    <t>0 = off
1 = level 1
2 = level 2
3 = level 3</t>
  </si>
  <si>
    <t>0 = disabled, 
1 = type-a, 
2 = type-b</t>
  </si>
  <si>
    <t>CodeGenPre1</t>
  </si>
  <si>
    <t>16_07</t>
  </si>
  <si>
    <t>16_08</t>
  </si>
  <si>
    <t>16_06</t>
  </si>
  <si>
    <t>16_05</t>
  </si>
  <si>
    <t>16_09</t>
  </si>
  <si>
    <t>16_03</t>
  </si>
  <si>
    <t>16_04</t>
  </si>
  <si>
    <t>16_02</t>
  </si>
  <si>
    <t>16_01</t>
  </si>
  <si>
    <t>sends off command (same pattern with other setting commands)</t>
  </si>
  <si>
    <t>this should be confirmation (same pattern with other setting commands)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</si>
</sst>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6"/>
      <name val="Yu Gothic"/>
      <family val="2"/>
      <charset val="128"/>
    </font>
    <font>
      <sz val="1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"/>
      </patternFill>
    </fill>
    <fill>
      <patternFill patternType="solid">
        <fgColor rgb="FFFFC000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/>
    <xf numFmtId="0" fontId="0" fillId="3" borderId="0" xfId="0" applyFill="1"/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quotePrefix="1" applyAlignment="1">
      <alignment vertical="top"/>
    </xf>
    <xf numFmtId="17" fontId="0" fillId="0" borderId="0" xfId="0" applyNumberFormat="1" applyAlignment="1">
      <alignment vertical="top"/>
    </xf>
    <xf numFmtId="0" fontId="0" fillId="0" borderId="0" xfId="0" applyAlignment="1">
      <alignment horizontal="righ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top"/>
    </xf>
    <xf numFmtId="0" fontId="4" fillId="0" borderId="0" xfId="0" quotePrefix="1" applyFont="1" applyAlignment="1">
      <alignment vertical="top" wrapText="1"/>
    </xf>
    <xf numFmtId="0" fontId="0" fillId="0" borderId="0" xfId="0" quotePrefix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4" borderId="0" xfId="0" applyFill="1"/>
    <xf numFmtId="0" fontId="0" fillId="4" borderId="0" xfId="0" applyFill="1" applyAlignment="1">
      <alignment vertical="top"/>
    </xf>
    <xf numFmtId="0" fontId="3" fillId="0" borderId="0" xfId="0" applyFont="1" applyAlignment="1">
      <alignment vertical="top"/>
    </xf>
    <xf numFmtId="0" fontId="0" fillId="5" borderId="0" xfId="0" applyFill="1"/>
    <xf numFmtId="0" fontId="0" fillId="6" borderId="0" xfId="0" applyFill="1"/>
    <xf numFmtId="0" fontId="0" fillId="5" borderId="0" xfId="0" applyFill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0" fillId="7" borderId="0" xfId="0" applyFill="1" applyAlignment="1">
      <alignment horizontal="left" vertical="center"/>
    </xf>
    <xf numFmtId="0" fontId="0" fillId="8" borderId="0" xfId="0" applyFill="1"/>
    <xf numFmtId="0" fontId="0" fillId="9" borderId="0" xfId="0" applyFill="1"/>
    <xf numFmtId="17" fontId="0" fillId="0" borderId="0" xfId="0" quotePrefix="1" applyNumberFormat="1" applyAlignment="1">
      <alignment vertical="top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right"/>
    </xf>
    <xf numFmtId="0" fontId="0" fillId="0" borderId="15" xfId="0" quotePrefix="1" applyBorder="1" applyAlignment="1">
      <alignment horizontal="right"/>
    </xf>
    <xf numFmtId="0" fontId="0" fillId="0" borderId="7" xfId="0" quotePrefix="1" applyBorder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righ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/>
    </xf>
    <xf numFmtId="0" fontId="0" fillId="10" borderId="0" xfId="0" applyFill="1"/>
    <xf numFmtId="0" fontId="0" fillId="10" borderId="0" xfId="0" applyFill="1" applyAlignment="1">
      <alignment horizontal="left"/>
    </xf>
    <xf numFmtId="0" fontId="0" fillId="10" borderId="0" xfId="0" applyFill="1" applyAlignment="1">
      <alignment horizontal="left" vertical="center"/>
    </xf>
    <xf numFmtId="0" fontId="4" fillId="10" borderId="0" xfId="0" applyFont="1" applyFill="1" applyAlignment="1">
      <alignment horizontal="left" vertical="center" wrapText="1"/>
    </xf>
    <xf numFmtId="0" fontId="4" fillId="10" borderId="0" xfId="0" applyFont="1" applyFill="1" applyAlignment="1">
      <alignment horizontal="left" vertical="center"/>
    </xf>
    <xf numFmtId="0" fontId="0" fillId="10" borderId="1" xfId="0" applyFill="1" applyBorder="1" applyAlignment="1">
      <alignment horizontal="left" vertical="center"/>
    </xf>
    <xf numFmtId="0" fontId="0" fillId="10" borderId="2" xfId="0" applyFill="1" applyBorder="1"/>
    <xf numFmtId="0" fontId="0" fillId="10" borderId="3" xfId="0" applyFill="1" applyBorder="1"/>
    <xf numFmtId="0" fontId="0" fillId="10" borderId="13" xfId="0" applyFill="1" applyBorder="1"/>
    <xf numFmtId="0" fontId="0" fillId="10" borderId="4" xfId="0" applyFill="1" applyBorder="1"/>
    <xf numFmtId="0" fontId="0" fillId="10" borderId="1" xfId="0" applyFill="1" applyBorder="1"/>
    <xf numFmtId="0" fontId="0" fillId="10" borderId="8" xfId="0" applyFill="1" applyBorder="1"/>
    <xf numFmtId="0" fontId="0" fillId="10" borderId="10" xfId="0" applyFill="1" applyBorder="1"/>
    <xf numFmtId="0" fontId="0" fillId="10" borderId="9" xfId="0" applyFill="1" applyBorder="1"/>
    <xf numFmtId="0" fontId="0" fillId="7" borderId="0" xfId="0" applyFill="1"/>
    <xf numFmtId="0" fontId="0" fillId="10" borderId="0" xfId="0" applyFill="1" applyAlignment="1">
      <alignment horizontal="left" vertical="top"/>
    </xf>
    <xf numFmtId="0" fontId="4" fillId="10" borderId="0" xfId="0" applyFont="1" applyFill="1" applyAlignment="1">
      <alignment horizontal="left" vertical="top" wrapText="1"/>
    </xf>
    <xf numFmtId="0" fontId="4" fillId="10" borderId="0" xfId="0" applyFont="1" applyFill="1" applyAlignment="1">
      <alignment horizontal="left" vertical="top"/>
    </xf>
    <xf numFmtId="0" fontId="1" fillId="10" borderId="0" xfId="0" applyFont="1" applyFill="1" applyAlignment="1">
      <alignment horizontal="left" vertical="top"/>
    </xf>
    <xf numFmtId="0" fontId="1" fillId="0" borderId="0" xfId="0" applyFont="1" applyAlignment="1">
      <alignment vertical="top" wrapText="1"/>
    </xf>
    <xf numFmtId="2" fontId="0" fillId="0" borderId="0" xfId="0" applyNumberFormat="1" applyAlignment="1">
      <alignment horizontal="right" vertical="top"/>
    </xf>
    <xf numFmtId="0" fontId="1" fillId="8" borderId="0" xfId="0" applyFont="1" applyFill="1" applyAlignment="1">
      <alignment horizontal="left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X54"/>
  <sheetViews>
    <sheetView workbookViewId="0">
      <pane ySplit="2" topLeftCell="A24" activePane="bottomLeft" state="frozen"/>
      <selection pane="bottomLeft" activeCell="I53" sqref="I53"/>
    </sheetView>
  </sheetViews>
  <sheetFormatPr baseColWidth="10" defaultColWidth="10.77734375" defaultRowHeight="14.4" x14ac:dyDescent="0.3"/>
  <cols>
    <col min="1" max="1" width="3.77734375" customWidth="1"/>
    <col min="2" max="2" width="4.88671875" bestFit="1" customWidth="1"/>
    <col min="3" max="3" width="15.21875" customWidth="1"/>
    <col min="4" max="4" width="18.77734375" bestFit="1" customWidth="1"/>
    <col min="5" max="5" width="14.88671875" bestFit="1" customWidth="1"/>
    <col min="6" max="6" width="17" bestFit="1" customWidth="1"/>
    <col min="7" max="7" width="12.33203125" bestFit="1" customWidth="1"/>
    <col min="8" max="8" width="9.88671875" bestFit="1" customWidth="1"/>
    <col min="9" max="9" width="11.109375" customWidth="1"/>
    <col min="10" max="10" width="3.77734375" customWidth="1"/>
    <col min="11" max="20" width="4.6640625" bestFit="1" customWidth="1"/>
    <col min="21" max="21" width="3.77734375" customWidth="1"/>
    <col min="22" max="23" width="12.33203125" customWidth="1"/>
    <col min="24" max="24" width="3.77734375" customWidth="1"/>
  </cols>
  <sheetData>
    <row r="2" spans="2:24" s="1" customFormat="1" x14ac:dyDescent="0.3">
      <c r="B2" s="54" t="s">
        <v>923</v>
      </c>
      <c r="C2" s="54" t="s">
        <v>927</v>
      </c>
      <c r="D2" s="54" t="s">
        <v>928</v>
      </c>
      <c r="E2" s="54" t="s">
        <v>929</v>
      </c>
      <c r="F2" s="54" t="s">
        <v>930</v>
      </c>
      <c r="G2" s="54" t="s">
        <v>931</v>
      </c>
      <c r="H2" s="54" t="s">
        <v>932</v>
      </c>
      <c r="I2" s="54" t="s">
        <v>933</v>
      </c>
      <c r="J2"/>
      <c r="K2" s="37">
        <v>0</v>
      </c>
      <c r="L2" s="37">
        <v>1</v>
      </c>
      <c r="M2" s="37">
        <v>2</v>
      </c>
      <c r="N2" s="37">
        <v>3</v>
      </c>
      <c r="O2" s="37">
        <v>4</v>
      </c>
      <c r="P2" s="37">
        <v>5</v>
      </c>
      <c r="Q2" s="37">
        <v>6</v>
      </c>
      <c r="R2" s="37">
        <v>7</v>
      </c>
      <c r="S2" s="37">
        <v>8</v>
      </c>
      <c r="T2" s="37">
        <v>9</v>
      </c>
      <c r="U2"/>
      <c r="V2" s="32" t="s">
        <v>1075</v>
      </c>
      <c r="W2" s="32" t="s">
        <v>1076</v>
      </c>
    </row>
    <row r="3" spans="2:24" x14ac:dyDescent="0.3">
      <c r="B3">
        <v>0</v>
      </c>
      <c r="C3" t="s">
        <v>917</v>
      </c>
      <c r="D3" t="s">
        <v>934</v>
      </c>
      <c r="E3" t="s">
        <v>0</v>
      </c>
      <c r="F3" t="s">
        <v>934</v>
      </c>
      <c r="G3">
        <v>5</v>
      </c>
      <c r="H3" t="s">
        <v>935</v>
      </c>
      <c r="I3" t="s">
        <v>936</v>
      </c>
      <c r="J3" t="s">
        <v>906</v>
      </c>
      <c r="K3" t="str" cm="1">
        <f t="array" ref="K3:T3">_xlfn.TEXTSPLIT(C3," ")</f>
        <v>E2</v>
      </c>
      <c r="L3" t="str">
        <v>CF</v>
      </c>
      <c r="M3" t="str">
        <v>0B</v>
      </c>
      <c r="N3" t="str">
        <v>13</v>
      </c>
      <c r="O3" t="str">
        <v>33</v>
      </c>
      <c r="P3" t="str">
        <v>32</v>
      </c>
      <c r="Q3" t="str">
        <v>D1</v>
      </c>
      <c r="R3" t="str">
        <v>0C</v>
      </c>
      <c r="S3" t="str">
        <v>16</v>
      </c>
      <c r="T3" t="str">
        <v>33</v>
      </c>
      <c r="V3" t="str">
        <f t="shared" ref="V3:V34" si="0">"0x" &amp; SUBSTITUTE(C3," ",", 0x") &amp; ", // " &amp; B3</f>
        <v>0xE2, 0xCF, 0x0B, 0x13, 0x33, 0x32, 0xD1, 0x0C, 0x16, 0x33, // 0</v>
      </c>
      <c r="W3" t="str">
        <f t="shared" ref="W3:W34" si="1">""""&amp;IF(D3="Monoblock",E3,"IDU:"&amp;D3&amp;", ODU:"&amp;E3)&amp;""", // "&amp;B3</f>
        <v>"WH-MDC05H3E5", // 0</v>
      </c>
      <c r="X3" t="s">
        <v>906</v>
      </c>
    </row>
    <row r="4" spans="2:24" x14ac:dyDescent="0.3">
      <c r="B4">
        <v>1</v>
      </c>
      <c r="C4" t="s">
        <v>918</v>
      </c>
      <c r="D4" t="s">
        <v>934</v>
      </c>
      <c r="E4" t="s">
        <v>1</v>
      </c>
      <c r="F4" t="s">
        <v>934</v>
      </c>
      <c r="G4">
        <v>7</v>
      </c>
      <c r="H4" t="s">
        <v>935</v>
      </c>
      <c r="I4" t="s">
        <v>936</v>
      </c>
      <c r="J4" t="s">
        <v>906</v>
      </c>
      <c r="K4" t="str" cm="1">
        <f t="array" ref="K4:T4">_xlfn.TEXTSPLIT(C4," ")</f>
        <v>E2</v>
      </c>
      <c r="L4" t="str">
        <v>CF</v>
      </c>
      <c r="M4" t="str">
        <v>0B</v>
      </c>
      <c r="N4" t="str">
        <v>14</v>
      </c>
      <c r="O4" t="str">
        <v>33</v>
      </c>
      <c r="P4" t="str">
        <v>42</v>
      </c>
      <c r="Q4" t="str">
        <v>D1</v>
      </c>
      <c r="R4" t="str">
        <v>0B</v>
      </c>
      <c r="S4" t="str">
        <v>17</v>
      </c>
      <c r="T4" t="str">
        <v>33</v>
      </c>
      <c r="V4" t="str">
        <f t="shared" si="0"/>
        <v>0xE2, 0xCF, 0x0B, 0x14, 0x33, 0x42, 0xD1, 0x0B, 0x17, 0x33, // 1</v>
      </c>
      <c r="W4" t="str">
        <f t="shared" si="1"/>
        <v>"WH-MDC07H3E5", // 1</v>
      </c>
      <c r="X4" t="s">
        <v>906</v>
      </c>
    </row>
    <row r="5" spans="2:24" x14ac:dyDescent="0.3">
      <c r="B5">
        <v>2</v>
      </c>
      <c r="C5" t="s">
        <v>919</v>
      </c>
      <c r="D5" t="s">
        <v>937</v>
      </c>
      <c r="E5" t="s">
        <v>938</v>
      </c>
      <c r="F5" t="s">
        <v>939</v>
      </c>
      <c r="G5">
        <v>9</v>
      </c>
      <c r="H5" t="s">
        <v>935</v>
      </c>
      <c r="I5" t="s">
        <v>940</v>
      </c>
      <c r="J5" t="s">
        <v>906</v>
      </c>
      <c r="K5" t="str" cm="1">
        <f t="array" ref="K5:T5">_xlfn.TEXTSPLIT(C5," ")</f>
        <v>E2</v>
      </c>
      <c r="L5" t="str">
        <v>CF</v>
      </c>
      <c r="M5" t="str">
        <v>0D</v>
      </c>
      <c r="N5" t="str">
        <v>77</v>
      </c>
      <c r="O5" t="str">
        <v>09</v>
      </c>
      <c r="P5" t="str">
        <v>12</v>
      </c>
      <c r="Q5" t="str">
        <v>D0</v>
      </c>
      <c r="R5" t="str">
        <v>0B</v>
      </c>
      <c r="S5" t="str">
        <v>05</v>
      </c>
      <c r="T5" t="str">
        <v>11</v>
      </c>
      <c r="V5" t="str">
        <f t="shared" si="0"/>
        <v>0xE2, 0xCF, 0x0D, 0x77, 0x09, 0x12, 0xD0, 0x0B, 0x05, 0x11, // 2</v>
      </c>
      <c r="W5" t="str">
        <f t="shared" si="1"/>
        <v>"IDU:WH-SXC09H3E5, ODU:WH-UX09HE5", // 2</v>
      </c>
      <c r="X5" t="s">
        <v>906</v>
      </c>
    </row>
    <row r="6" spans="2:24" x14ac:dyDescent="0.3">
      <c r="B6">
        <v>3</v>
      </c>
      <c r="C6" t="s">
        <v>920</v>
      </c>
      <c r="D6" t="s">
        <v>941</v>
      </c>
      <c r="E6" t="s">
        <v>942</v>
      </c>
      <c r="F6" t="s">
        <v>943</v>
      </c>
      <c r="G6">
        <v>9</v>
      </c>
      <c r="H6" t="s">
        <v>944</v>
      </c>
      <c r="I6" t="s">
        <v>936</v>
      </c>
      <c r="J6" t="s">
        <v>906</v>
      </c>
      <c r="K6" t="str" cm="1">
        <f t="array" ref="K6:T6">_xlfn.TEXTSPLIT(C6," ")</f>
        <v>E2</v>
      </c>
      <c r="L6" t="str">
        <v>CF</v>
      </c>
      <c r="M6" t="str">
        <v>0C</v>
      </c>
      <c r="N6" t="str">
        <v>88</v>
      </c>
      <c r="O6" t="str">
        <v>05</v>
      </c>
      <c r="P6" t="str">
        <v>12</v>
      </c>
      <c r="Q6" t="str">
        <v>D0</v>
      </c>
      <c r="R6" t="str">
        <v>0B</v>
      </c>
      <c r="S6" t="str">
        <v>97</v>
      </c>
      <c r="T6" t="str">
        <v>05</v>
      </c>
      <c r="V6" t="str">
        <f t="shared" si="0"/>
        <v>0xE2, 0xCF, 0x0C, 0x88, 0x05, 0x12, 0xD0, 0x0B, 0x97, 0x05, // 3</v>
      </c>
      <c r="W6" t="str">
        <f t="shared" si="1"/>
        <v>"IDU:WH-SDC09H3E8, ODU:WH-UD09HE8", // 3</v>
      </c>
      <c r="X6" t="s">
        <v>906</v>
      </c>
    </row>
    <row r="7" spans="2:24" x14ac:dyDescent="0.3">
      <c r="B7">
        <v>4</v>
      </c>
      <c r="C7" t="s">
        <v>921</v>
      </c>
      <c r="D7" t="s">
        <v>945</v>
      </c>
      <c r="E7" t="s">
        <v>946</v>
      </c>
      <c r="F7" t="s">
        <v>947</v>
      </c>
      <c r="G7">
        <v>9</v>
      </c>
      <c r="H7" t="s">
        <v>944</v>
      </c>
      <c r="I7" t="s">
        <v>940</v>
      </c>
      <c r="J7" t="s">
        <v>906</v>
      </c>
      <c r="K7" t="str" cm="1">
        <f t="array" ref="K7:T7">_xlfn.TEXTSPLIT(C7," ")</f>
        <v>E2</v>
      </c>
      <c r="L7" t="str">
        <v>CF</v>
      </c>
      <c r="M7" t="str">
        <v>0D</v>
      </c>
      <c r="N7" t="str">
        <v>85</v>
      </c>
      <c r="O7" t="str">
        <v>05</v>
      </c>
      <c r="P7" t="str">
        <v>12</v>
      </c>
      <c r="Q7" t="str">
        <v>D0</v>
      </c>
      <c r="R7" t="str">
        <v>0C</v>
      </c>
      <c r="S7" t="str">
        <v>94</v>
      </c>
      <c r="T7" t="str">
        <v>05</v>
      </c>
      <c r="V7" t="str">
        <f t="shared" si="0"/>
        <v>0xE2, 0xCF, 0x0D, 0x85, 0x05, 0x12, 0xD0, 0x0C, 0x94, 0x05, // 4</v>
      </c>
      <c r="W7" t="str">
        <f t="shared" si="1"/>
        <v>"IDU:WH-SXC09H3E8, ODU:WH-UX09HE8", // 4</v>
      </c>
      <c r="X7" t="s">
        <v>906</v>
      </c>
    </row>
    <row r="8" spans="2:24" x14ac:dyDescent="0.3">
      <c r="B8">
        <v>5</v>
      </c>
      <c r="C8" t="s">
        <v>922</v>
      </c>
      <c r="D8" t="s">
        <v>948</v>
      </c>
      <c r="E8" t="s">
        <v>949</v>
      </c>
      <c r="F8" t="s">
        <v>950</v>
      </c>
      <c r="G8">
        <v>12</v>
      </c>
      <c r="H8" t="s">
        <v>944</v>
      </c>
      <c r="I8" t="s">
        <v>940</v>
      </c>
      <c r="J8" t="s">
        <v>906</v>
      </c>
      <c r="K8" t="str" cm="1">
        <f t="array" ref="K8:T8">_xlfn.TEXTSPLIT(C8," ")</f>
        <v>E2</v>
      </c>
      <c r="L8" t="str">
        <v>CF</v>
      </c>
      <c r="M8" t="str">
        <v>0D</v>
      </c>
      <c r="N8" t="str">
        <v>86</v>
      </c>
      <c r="O8" t="str">
        <v>05</v>
      </c>
      <c r="P8" t="str">
        <v>12</v>
      </c>
      <c r="Q8" t="str">
        <v>D0</v>
      </c>
      <c r="R8" t="str">
        <v>0C</v>
      </c>
      <c r="S8" t="str">
        <v>95</v>
      </c>
      <c r="T8" t="str">
        <v>05</v>
      </c>
      <c r="V8" t="str">
        <f t="shared" si="0"/>
        <v>0xE2, 0xCF, 0x0D, 0x86, 0x05, 0x12, 0xD0, 0x0C, 0x95, 0x05, // 5</v>
      </c>
      <c r="W8" t="str">
        <f t="shared" si="1"/>
        <v>"IDU:WH-SXC12H9E8, ODU:WH-UX12HE8", // 5</v>
      </c>
      <c r="X8" t="s">
        <v>906</v>
      </c>
    </row>
    <row r="9" spans="2:24" x14ac:dyDescent="0.3">
      <c r="B9">
        <v>6</v>
      </c>
      <c r="C9" t="s">
        <v>924</v>
      </c>
      <c r="D9" t="s">
        <v>951</v>
      </c>
      <c r="E9" t="s">
        <v>952</v>
      </c>
      <c r="F9" t="s">
        <v>953</v>
      </c>
      <c r="G9">
        <v>16</v>
      </c>
      <c r="H9" t="s">
        <v>944</v>
      </c>
      <c r="I9" t="s">
        <v>940</v>
      </c>
      <c r="J9" t="s">
        <v>906</v>
      </c>
      <c r="K9" t="str" cm="1">
        <f t="array" ref="K9:T9">_xlfn.TEXTSPLIT(C9," ")</f>
        <v>E2</v>
      </c>
      <c r="L9" t="str">
        <v>CF</v>
      </c>
      <c r="M9" t="str">
        <v>0D</v>
      </c>
      <c r="N9" t="str">
        <v>87</v>
      </c>
      <c r="O9" t="str">
        <v>05</v>
      </c>
      <c r="P9" t="str">
        <v>12</v>
      </c>
      <c r="Q9" t="str">
        <v>D0</v>
      </c>
      <c r="R9" t="str">
        <v>0C</v>
      </c>
      <c r="S9" t="str">
        <v>96</v>
      </c>
      <c r="T9" t="str">
        <v>05</v>
      </c>
      <c r="V9" t="str">
        <f t="shared" si="0"/>
        <v>0xE2, 0xCF, 0x0D, 0x87, 0x05, 0x12, 0xD0, 0x0C, 0x96, 0x05, // 6</v>
      </c>
      <c r="W9" t="str">
        <f t="shared" si="1"/>
        <v>"IDU:WH-SXC16H9E8, ODU:WH-UX16HE8", // 6</v>
      </c>
      <c r="X9" t="s">
        <v>906</v>
      </c>
    </row>
    <row r="10" spans="2:24" x14ac:dyDescent="0.3">
      <c r="B10">
        <v>7</v>
      </c>
      <c r="C10" t="s">
        <v>925</v>
      </c>
      <c r="D10" t="s">
        <v>954</v>
      </c>
      <c r="E10" t="s">
        <v>955</v>
      </c>
      <c r="F10" t="s">
        <v>956</v>
      </c>
      <c r="G10">
        <v>5</v>
      </c>
      <c r="H10" t="s">
        <v>935</v>
      </c>
      <c r="I10" t="s">
        <v>936</v>
      </c>
      <c r="J10" t="s">
        <v>906</v>
      </c>
      <c r="K10" t="str" cm="1">
        <f t="array" ref="K10:T10">_xlfn.TEXTSPLIT(C10," ")</f>
        <v>E2</v>
      </c>
      <c r="L10" t="str">
        <v>CE</v>
      </c>
      <c r="M10" t="str">
        <v>0D</v>
      </c>
      <c r="N10" t="str">
        <v>71</v>
      </c>
      <c r="O10" t="str">
        <v>81</v>
      </c>
      <c r="P10" t="str">
        <v>72</v>
      </c>
      <c r="Q10" t="str">
        <v>CE</v>
      </c>
      <c r="R10" t="str">
        <v>0C</v>
      </c>
      <c r="S10" t="str">
        <v>92</v>
      </c>
      <c r="T10" t="str">
        <v>81</v>
      </c>
      <c r="V10" t="str">
        <f t="shared" si="0"/>
        <v>0xE2, 0xCE, 0x0D, 0x71, 0x81, 0x72, 0xCE, 0x0C, 0x92, 0x81, // 7</v>
      </c>
      <c r="W10" t="str">
        <f t="shared" si="1"/>
        <v>"IDU:WH-SDC05H3E5, ODU:WH-UD05HE5", // 7</v>
      </c>
      <c r="X10" t="s">
        <v>906</v>
      </c>
    </row>
    <row r="11" spans="2:24" x14ac:dyDescent="0.3">
      <c r="B11">
        <v>8</v>
      </c>
      <c r="C11" t="s">
        <v>926</v>
      </c>
      <c r="D11" t="s">
        <v>957</v>
      </c>
      <c r="E11" t="s">
        <v>958</v>
      </c>
      <c r="F11" t="s">
        <v>959</v>
      </c>
      <c r="G11">
        <v>9</v>
      </c>
      <c r="H11" t="s">
        <v>935</v>
      </c>
      <c r="I11" t="s">
        <v>936</v>
      </c>
      <c r="J11" t="s">
        <v>906</v>
      </c>
      <c r="K11" t="str" cm="1">
        <f t="array" ref="K11:T11">_xlfn.TEXTSPLIT(C11," ")</f>
        <v>62</v>
      </c>
      <c r="L11" t="str">
        <v>D2</v>
      </c>
      <c r="M11" t="str">
        <v>0B</v>
      </c>
      <c r="N11" t="str">
        <v>43</v>
      </c>
      <c r="O11" t="str">
        <v>54</v>
      </c>
      <c r="P11" t="str">
        <v>42</v>
      </c>
      <c r="Q11" t="str">
        <v>D2</v>
      </c>
      <c r="R11" t="str">
        <v>0B</v>
      </c>
      <c r="S11" t="str">
        <v>72</v>
      </c>
      <c r="T11" t="str">
        <v>66</v>
      </c>
      <c r="V11" t="str">
        <f t="shared" si="0"/>
        <v>0x62, 0xD2, 0x0B, 0x43, 0x54, 0x42, 0xD2, 0x0B, 0x72, 0x66, // 8</v>
      </c>
      <c r="W11" t="str">
        <f t="shared" si="1"/>
        <v>"IDU:WH-SDC0709J3E5, ODU:WH-UD09JE5", // 8</v>
      </c>
      <c r="X11" t="s">
        <v>906</v>
      </c>
    </row>
    <row r="12" spans="2:24" x14ac:dyDescent="0.3">
      <c r="B12">
        <v>9</v>
      </c>
      <c r="C12" t="s">
        <v>960</v>
      </c>
      <c r="D12" t="s">
        <v>934</v>
      </c>
      <c r="E12" t="s">
        <v>3</v>
      </c>
      <c r="F12" t="s">
        <v>934</v>
      </c>
      <c r="G12">
        <v>5</v>
      </c>
      <c r="H12" t="s">
        <v>935</v>
      </c>
      <c r="I12" t="s">
        <v>936</v>
      </c>
      <c r="J12" t="s">
        <v>906</v>
      </c>
      <c r="K12" t="str" cm="1">
        <f t="array" ref="K12:T12">_xlfn.TEXTSPLIT(C12," ")</f>
        <v>C2</v>
      </c>
      <c r="L12" t="str">
        <v>D3</v>
      </c>
      <c r="M12" t="str">
        <v>0B</v>
      </c>
      <c r="N12" t="str">
        <v>33</v>
      </c>
      <c r="O12" t="str">
        <v>65</v>
      </c>
      <c r="P12" t="str">
        <v>B2</v>
      </c>
      <c r="Q12" t="str">
        <v>D3</v>
      </c>
      <c r="R12" t="str">
        <v>0B</v>
      </c>
      <c r="S12" t="str">
        <v>94</v>
      </c>
      <c r="T12" t="str">
        <v>65</v>
      </c>
      <c r="V12" t="str">
        <f t="shared" si="0"/>
        <v>0xC2, 0xD3, 0x0B, 0x33, 0x65, 0xB2, 0xD3, 0x0B, 0x94, 0x65, // 9</v>
      </c>
      <c r="W12" t="str">
        <f t="shared" si="1"/>
        <v>"WH-MDC05J3E5", // 9</v>
      </c>
      <c r="X12" t="s">
        <v>906</v>
      </c>
    </row>
    <row r="13" spans="2:24" x14ac:dyDescent="0.3">
      <c r="B13">
        <v>10</v>
      </c>
      <c r="C13" t="s">
        <v>961</v>
      </c>
      <c r="D13" t="s">
        <v>934</v>
      </c>
      <c r="E13" t="s">
        <v>4</v>
      </c>
      <c r="F13" t="s">
        <v>934</v>
      </c>
      <c r="G13">
        <v>9</v>
      </c>
      <c r="H13" t="s">
        <v>935</v>
      </c>
      <c r="I13" t="s">
        <v>936</v>
      </c>
      <c r="J13" t="s">
        <v>906</v>
      </c>
      <c r="K13" t="str" cm="1">
        <f t="array" ref="K13:T13">_xlfn.TEXTSPLIT(C13," ")</f>
        <v>E2</v>
      </c>
      <c r="L13" t="str">
        <v>CF</v>
      </c>
      <c r="M13" t="str">
        <v>0B</v>
      </c>
      <c r="N13" t="str">
        <v>15</v>
      </c>
      <c r="O13" t="str">
        <v>33</v>
      </c>
      <c r="P13" t="str">
        <v>42</v>
      </c>
      <c r="Q13" t="str">
        <v>D1</v>
      </c>
      <c r="R13" t="str">
        <v>0B</v>
      </c>
      <c r="S13" t="str">
        <v>18</v>
      </c>
      <c r="T13" t="str">
        <v>33</v>
      </c>
      <c r="V13" t="str">
        <f t="shared" si="0"/>
        <v>0xE2, 0xCF, 0x0B, 0x15, 0x33, 0x42, 0xD1, 0x0B, 0x18, 0x33, // 10</v>
      </c>
      <c r="W13" t="str">
        <f t="shared" si="1"/>
        <v>"WH-MDC09H3E5", // 10</v>
      </c>
      <c r="X13" t="s">
        <v>906</v>
      </c>
    </row>
    <row r="14" spans="2:24" x14ac:dyDescent="0.3">
      <c r="B14">
        <v>11</v>
      </c>
      <c r="C14" t="s">
        <v>962</v>
      </c>
      <c r="D14" t="s">
        <v>934</v>
      </c>
      <c r="E14" t="s">
        <v>5</v>
      </c>
      <c r="F14" t="s">
        <v>934</v>
      </c>
      <c r="G14">
        <v>9</v>
      </c>
      <c r="H14" t="s">
        <v>935</v>
      </c>
      <c r="I14" t="s">
        <v>940</v>
      </c>
      <c r="J14" t="s">
        <v>906</v>
      </c>
      <c r="K14" t="str" cm="1">
        <f t="array" ref="K14:T14">_xlfn.TEXTSPLIT(C14," ")</f>
        <v>E2</v>
      </c>
      <c r="L14" t="str">
        <v>CF</v>
      </c>
      <c r="M14" t="str">
        <v>0B</v>
      </c>
      <c r="N14" t="str">
        <v>41</v>
      </c>
      <c r="O14" t="str">
        <v>34</v>
      </c>
      <c r="P14" t="str">
        <v>82</v>
      </c>
      <c r="Q14" t="str">
        <v>D1</v>
      </c>
      <c r="R14" t="str">
        <v>0B</v>
      </c>
      <c r="S14" t="str">
        <v>31</v>
      </c>
      <c r="T14" t="str">
        <v>35</v>
      </c>
      <c r="V14" t="str">
        <f t="shared" si="0"/>
        <v>0xE2, 0xCF, 0x0B, 0x41, 0x34, 0x82, 0xD1, 0x0B, 0x31, 0x35, // 11</v>
      </c>
      <c r="W14" t="str">
        <f t="shared" si="1"/>
        <v>"WH-MXC09H3E5", // 11</v>
      </c>
      <c r="X14" t="s">
        <v>906</v>
      </c>
    </row>
    <row r="15" spans="2:24" x14ac:dyDescent="0.3">
      <c r="B15">
        <v>12</v>
      </c>
      <c r="C15" t="s">
        <v>963</v>
      </c>
      <c r="D15" t="s">
        <v>964</v>
      </c>
      <c r="E15" t="s">
        <v>958</v>
      </c>
      <c r="F15" t="s">
        <v>965</v>
      </c>
      <c r="G15">
        <v>9</v>
      </c>
      <c r="H15" t="s">
        <v>935</v>
      </c>
      <c r="I15" t="s">
        <v>966</v>
      </c>
      <c r="J15" t="s">
        <v>906</v>
      </c>
      <c r="K15" t="str" cm="1">
        <f t="array" ref="K15:T15">_xlfn.TEXTSPLIT(C15," ")</f>
        <v>62</v>
      </c>
      <c r="L15" t="str">
        <v>D2</v>
      </c>
      <c r="M15" t="str">
        <v>0B</v>
      </c>
      <c r="N15" t="str">
        <v>45</v>
      </c>
      <c r="O15" t="str">
        <v>54</v>
      </c>
      <c r="P15" t="str">
        <v>42</v>
      </c>
      <c r="Q15" t="str">
        <v>D2</v>
      </c>
      <c r="R15" t="str">
        <v>0B</v>
      </c>
      <c r="S15" t="str">
        <v>47</v>
      </c>
      <c r="T15" t="str">
        <v>55</v>
      </c>
      <c r="V15" t="str">
        <f t="shared" si="0"/>
        <v>0x62, 0xD2, 0x0B, 0x45, 0x54, 0x42, 0xD2, 0x0B, 0x47, 0x55, // 12</v>
      </c>
      <c r="W15" t="str">
        <f t="shared" si="1"/>
        <v>"IDU:WH-ADC0309J3E5, ODU:WH-UD09JE5", // 12</v>
      </c>
      <c r="X15" t="s">
        <v>906</v>
      </c>
    </row>
    <row r="16" spans="2:24" x14ac:dyDescent="0.3">
      <c r="B16">
        <v>13</v>
      </c>
      <c r="C16" t="s">
        <v>967</v>
      </c>
      <c r="D16" t="s">
        <v>968</v>
      </c>
      <c r="E16" t="s">
        <v>949</v>
      </c>
      <c r="F16" t="s">
        <v>969</v>
      </c>
      <c r="G16">
        <v>12</v>
      </c>
      <c r="H16" t="s">
        <v>944</v>
      </c>
      <c r="I16" t="s">
        <v>970</v>
      </c>
      <c r="J16" t="s">
        <v>906</v>
      </c>
      <c r="K16" t="str" cm="1">
        <f t="array" ref="K16:T16">_xlfn.TEXTSPLIT(C16," ")</f>
        <v>E2</v>
      </c>
      <c r="L16" t="str">
        <v>CF</v>
      </c>
      <c r="M16" t="str">
        <v>0C</v>
      </c>
      <c r="N16" t="str">
        <v>74</v>
      </c>
      <c r="O16" t="str">
        <v>09</v>
      </c>
      <c r="P16" t="str">
        <v>12</v>
      </c>
      <c r="Q16" t="str">
        <v>D0</v>
      </c>
      <c r="R16" t="str">
        <v>0D</v>
      </c>
      <c r="S16" t="str">
        <v>95</v>
      </c>
      <c r="T16" t="str">
        <v>05</v>
      </c>
      <c r="V16" t="str">
        <f t="shared" si="0"/>
        <v>0xE2, 0xCF, 0x0C, 0x74, 0x09, 0x12, 0xD0, 0x0D, 0x95, 0x05, // 13</v>
      </c>
      <c r="W16" t="str">
        <f t="shared" si="1"/>
        <v>"IDU:WH-ADC0916H9E8, ODU:WH-UX12HE8", // 13</v>
      </c>
      <c r="X16" t="s">
        <v>906</v>
      </c>
    </row>
    <row r="17" spans="2:24" x14ac:dyDescent="0.3">
      <c r="B17">
        <v>14</v>
      </c>
      <c r="C17" t="s">
        <v>971</v>
      </c>
      <c r="D17" t="s">
        <v>972</v>
      </c>
      <c r="E17" t="s">
        <v>973</v>
      </c>
      <c r="F17" t="s">
        <v>974</v>
      </c>
      <c r="G17">
        <v>9</v>
      </c>
      <c r="H17" t="s">
        <v>944</v>
      </c>
      <c r="I17" t="s">
        <v>975</v>
      </c>
      <c r="J17" t="s">
        <v>906</v>
      </c>
      <c r="K17" t="str" cm="1">
        <f t="array" ref="K17:T17">_xlfn.TEXTSPLIT(C17," ")</f>
        <v>E2</v>
      </c>
      <c r="L17" t="str">
        <v>CF</v>
      </c>
      <c r="M17" t="str">
        <v>0B</v>
      </c>
      <c r="N17" t="str">
        <v>82</v>
      </c>
      <c r="O17" t="str">
        <v>05</v>
      </c>
      <c r="P17" t="str">
        <v>12</v>
      </c>
      <c r="Q17" t="str">
        <v>D0</v>
      </c>
      <c r="R17" t="str">
        <v>0C</v>
      </c>
      <c r="S17" t="str">
        <v>91</v>
      </c>
      <c r="T17" t="str">
        <v>05</v>
      </c>
      <c r="V17" t="str">
        <f t="shared" si="0"/>
        <v>0xE2, 0xCF, 0x0B, 0x82, 0x05, 0x12, 0xD0, 0x0C, 0x91, 0x05, // 14</v>
      </c>
      <c r="W17" t="str">
        <f t="shared" si="1"/>
        <v>"IDU:WH-SQC09H3E8, ODU:WH-UQ09HE8", // 14</v>
      </c>
      <c r="X17" t="s">
        <v>906</v>
      </c>
    </row>
    <row r="18" spans="2:24" x14ac:dyDescent="0.3">
      <c r="B18">
        <v>15</v>
      </c>
      <c r="C18" t="s">
        <v>976</v>
      </c>
      <c r="D18" t="s">
        <v>977</v>
      </c>
      <c r="E18" t="s">
        <v>978</v>
      </c>
      <c r="F18" t="s">
        <v>979</v>
      </c>
      <c r="G18">
        <v>9</v>
      </c>
      <c r="H18" t="s">
        <v>980</v>
      </c>
      <c r="I18" t="s">
        <v>936</v>
      </c>
      <c r="J18" t="s">
        <v>906</v>
      </c>
      <c r="K18" t="str" cm="1">
        <f t="array" ref="K18:T18">_xlfn.TEXTSPLIT(C18," ")</f>
        <v>E2</v>
      </c>
      <c r="L18" t="str">
        <v>CF</v>
      </c>
      <c r="M18" t="str">
        <v>0C</v>
      </c>
      <c r="N18" t="str">
        <v>55</v>
      </c>
      <c r="O18" t="str">
        <v>14</v>
      </c>
      <c r="P18" t="str">
        <v>12</v>
      </c>
      <c r="Q18" t="str">
        <v>D0</v>
      </c>
      <c r="R18" t="str">
        <v>0B</v>
      </c>
      <c r="S18" t="str">
        <v>15</v>
      </c>
      <c r="T18" t="str">
        <v>08</v>
      </c>
      <c r="V18" t="str">
        <f t="shared" si="0"/>
        <v>0xE2, 0xCF, 0x0C, 0x55, 0x14, 0x12, 0xD0, 0x0B, 0x15, 0x08, // 15</v>
      </c>
      <c r="W18" t="str">
        <f t="shared" si="1"/>
        <v>"IDU:WH-SDC09H3E5, ODU:WH-UD09HE5", // 15</v>
      </c>
      <c r="X18" t="s">
        <v>906</v>
      </c>
    </row>
    <row r="19" spans="2:24" x14ac:dyDescent="0.3">
      <c r="B19">
        <v>16</v>
      </c>
      <c r="C19" t="s">
        <v>981</v>
      </c>
      <c r="D19" t="s">
        <v>982</v>
      </c>
      <c r="E19" t="s">
        <v>978</v>
      </c>
      <c r="F19" t="s">
        <v>983</v>
      </c>
      <c r="G19">
        <v>9</v>
      </c>
      <c r="H19" t="s">
        <v>980</v>
      </c>
      <c r="I19" t="s">
        <v>966</v>
      </c>
      <c r="J19" t="s">
        <v>906</v>
      </c>
      <c r="K19" t="str" cm="1">
        <f t="array" ref="K19:T19">_xlfn.TEXTSPLIT(C19," ")</f>
        <v>E2</v>
      </c>
      <c r="L19" t="str">
        <v>CF</v>
      </c>
      <c r="M19" t="str">
        <v>0C</v>
      </c>
      <c r="N19" t="str">
        <v>43</v>
      </c>
      <c r="O19" t="str">
        <v>00</v>
      </c>
      <c r="P19" t="str">
        <v>12</v>
      </c>
      <c r="Q19" t="str">
        <v>D0</v>
      </c>
      <c r="R19" t="str">
        <v>0B</v>
      </c>
      <c r="S19" t="str">
        <v>15</v>
      </c>
      <c r="T19" t="str">
        <v>08</v>
      </c>
      <c r="V19" t="str">
        <f t="shared" si="0"/>
        <v>0xE2, 0xCF, 0x0C, 0x43, 0x00, 0x12, 0xD0, 0x0B, 0x15, 0x08, // 16</v>
      </c>
      <c r="W19" t="str">
        <f t="shared" si="1"/>
        <v>"IDU:WH-ADC0309H3E5, ODU:WH-UD09HE5", // 16</v>
      </c>
      <c r="X19" t="s">
        <v>906</v>
      </c>
    </row>
    <row r="20" spans="2:24" x14ac:dyDescent="0.3">
      <c r="B20">
        <v>17</v>
      </c>
      <c r="C20" t="s">
        <v>984</v>
      </c>
      <c r="D20" t="s">
        <v>964</v>
      </c>
      <c r="E20" t="s">
        <v>985</v>
      </c>
      <c r="F20" t="s">
        <v>986</v>
      </c>
      <c r="G20">
        <v>5</v>
      </c>
      <c r="H20" t="s">
        <v>935</v>
      </c>
      <c r="I20" t="s">
        <v>966</v>
      </c>
      <c r="J20" t="s">
        <v>906</v>
      </c>
      <c r="K20" t="str" cm="1">
        <f t="array" ref="K20:T20">_xlfn.TEXTSPLIT(C20," ")</f>
        <v>62</v>
      </c>
      <c r="L20" t="str">
        <v>D2</v>
      </c>
      <c r="M20" t="str">
        <v>0B</v>
      </c>
      <c r="N20" t="str">
        <v>45</v>
      </c>
      <c r="O20" t="str">
        <v>54</v>
      </c>
      <c r="P20" t="str">
        <v>32</v>
      </c>
      <c r="Q20" t="str">
        <v>D2</v>
      </c>
      <c r="R20" t="str">
        <v>0C</v>
      </c>
      <c r="S20" t="str">
        <v>45</v>
      </c>
      <c r="T20" t="str">
        <v>55</v>
      </c>
      <c r="V20" t="str">
        <f t="shared" si="0"/>
        <v>0x62, 0xD2, 0x0B, 0x45, 0x54, 0x32, 0xD2, 0x0C, 0x45, 0x55, // 17</v>
      </c>
      <c r="W20" t="str">
        <f t="shared" si="1"/>
        <v>"IDU:WH-ADC0309J3E5, ODU:WH-UD05JE5", // 17</v>
      </c>
      <c r="X20" t="s">
        <v>906</v>
      </c>
    </row>
    <row r="21" spans="2:24" x14ac:dyDescent="0.3">
      <c r="B21">
        <v>18</v>
      </c>
      <c r="C21" t="s">
        <v>987</v>
      </c>
      <c r="D21" t="s">
        <v>957</v>
      </c>
      <c r="E21" t="s">
        <v>988</v>
      </c>
      <c r="F21" t="s">
        <v>989</v>
      </c>
      <c r="G21">
        <v>7</v>
      </c>
      <c r="H21" t="s">
        <v>980</v>
      </c>
      <c r="I21" t="s">
        <v>936</v>
      </c>
      <c r="J21" t="s">
        <v>906</v>
      </c>
      <c r="K21" t="str" cm="1">
        <f t="array" ref="K21:T21">_xlfn.TEXTSPLIT(C21," ")</f>
        <v>62</v>
      </c>
      <c r="L21" t="str">
        <v>D2</v>
      </c>
      <c r="M21" t="str">
        <v>0B</v>
      </c>
      <c r="N21" t="str">
        <v>43</v>
      </c>
      <c r="O21" t="str">
        <v>54</v>
      </c>
      <c r="P21" t="str">
        <v>42</v>
      </c>
      <c r="Q21" t="str">
        <v>D2</v>
      </c>
      <c r="R21" t="str">
        <v>0C</v>
      </c>
      <c r="S21" t="str">
        <v>46</v>
      </c>
      <c r="T21" t="str">
        <v>55</v>
      </c>
      <c r="V21" t="str">
        <f t="shared" si="0"/>
        <v>0x62, 0xD2, 0x0B, 0x43, 0x54, 0x42, 0xD2, 0x0C, 0x46, 0x55, // 18</v>
      </c>
      <c r="W21" t="str">
        <f t="shared" si="1"/>
        <v>"IDU:WH-SDC0709J3E5, ODU:WH-UD07JE5", // 18</v>
      </c>
      <c r="X21" t="s">
        <v>906</v>
      </c>
    </row>
    <row r="22" spans="2:24" x14ac:dyDescent="0.3">
      <c r="B22">
        <v>19</v>
      </c>
      <c r="C22" t="s">
        <v>990</v>
      </c>
      <c r="D22" t="s">
        <v>991</v>
      </c>
      <c r="E22" t="s">
        <v>992</v>
      </c>
      <c r="F22" t="s">
        <v>993</v>
      </c>
      <c r="G22">
        <v>7</v>
      </c>
      <c r="H22" t="s">
        <v>980</v>
      </c>
      <c r="I22" t="s">
        <v>936</v>
      </c>
      <c r="J22" t="s">
        <v>906</v>
      </c>
      <c r="K22" t="str" cm="1">
        <f t="array" ref="K22:T22">_xlfn.TEXTSPLIT(C22," ")</f>
        <v>E2</v>
      </c>
      <c r="L22" t="str">
        <v>CF</v>
      </c>
      <c r="M22" t="str">
        <v>0C</v>
      </c>
      <c r="N22" t="str">
        <v>54</v>
      </c>
      <c r="O22" t="str">
        <v>14</v>
      </c>
      <c r="P22" t="str">
        <v>12</v>
      </c>
      <c r="Q22" t="str">
        <v>D0</v>
      </c>
      <c r="R22" t="str">
        <v>0B</v>
      </c>
      <c r="S22" t="str">
        <v>14</v>
      </c>
      <c r="T22" t="str">
        <v>08</v>
      </c>
      <c r="V22" t="str">
        <f t="shared" si="0"/>
        <v>0xE2, 0xCF, 0x0C, 0x54, 0x14, 0x12, 0xD0, 0x0B, 0x14, 0x08, // 19</v>
      </c>
      <c r="W22" t="str">
        <f t="shared" si="1"/>
        <v>"IDU:WH-SDC07H3E5-1, ODU:WH-UD07HE5-1", // 19</v>
      </c>
      <c r="X22" t="s">
        <v>906</v>
      </c>
    </row>
    <row r="23" spans="2:24" x14ac:dyDescent="0.3">
      <c r="B23">
        <v>20</v>
      </c>
      <c r="C23" t="s">
        <v>994</v>
      </c>
      <c r="D23" t="s">
        <v>934</v>
      </c>
      <c r="E23" t="s">
        <v>6</v>
      </c>
      <c r="F23" t="s">
        <v>934</v>
      </c>
      <c r="G23">
        <v>7</v>
      </c>
      <c r="H23" t="s">
        <v>935</v>
      </c>
      <c r="I23" t="s">
        <v>936</v>
      </c>
      <c r="J23" t="s">
        <v>906</v>
      </c>
      <c r="K23" t="str" cm="1">
        <f t="array" ref="K23:T23">_xlfn.TEXTSPLIT(C23," ")</f>
        <v>C2</v>
      </c>
      <c r="L23" t="str">
        <v>D3</v>
      </c>
      <c r="M23" t="str">
        <v>0B</v>
      </c>
      <c r="N23" t="str">
        <v>34</v>
      </c>
      <c r="O23" t="str">
        <v>65</v>
      </c>
      <c r="P23" t="str">
        <v>B2</v>
      </c>
      <c r="Q23" t="str">
        <v>D3</v>
      </c>
      <c r="R23" t="str">
        <v>0B</v>
      </c>
      <c r="S23" t="str">
        <v>95</v>
      </c>
      <c r="T23" t="str">
        <v>65</v>
      </c>
      <c r="V23" t="str">
        <f t="shared" si="0"/>
        <v>0xC2, 0xD3, 0x0B, 0x34, 0x65, 0xB2, 0xD3, 0x0B, 0x95, 0x65, // 20</v>
      </c>
      <c r="W23" t="str">
        <f t="shared" si="1"/>
        <v>"WH-MDC07J3E5", // 20</v>
      </c>
      <c r="X23" t="s">
        <v>906</v>
      </c>
    </row>
    <row r="24" spans="2:24" x14ac:dyDescent="0.3">
      <c r="B24">
        <v>21</v>
      </c>
      <c r="C24" t="s">
        <v>995</v>
      </c>
      <c r="D24" t="s">
        <v>934</v>
      </c>
      <c r="E24" t="s">
        <v>7</v>
      </c>
      <c r="F24" t="s">
        <v>934</v>
      </c>
      <c r="G24">
        <v>9</v>
      </c>
      <c r="H24" t="s">
        <v>935</v>
      </c>
      <c r="I24" t="s">
        <v>936</v>
      </c>
      <c r="J24" t="s">
        <v>906</v>
      </c>
      <c r="K24" t="str" cm="1">
        <f t="array" ref="K24:T24">_xlfn.TEXTSPLIT(C24," ")</f>
        <v>C2</v>
      </c>
      <c r="L24" t="str">
        <v>D3</v>
      </c>
      <c r="M24" t="str">
        <v>0B</v>
      </c>
      <c r="N24" t="str">
        <v>35</v>
      </c>
      <c r="O24" t="str">
        <v>65</v>
      </c>
      <c r="P24" t="str">
        <v>B2</v>
      </c>
      <c r="Q24" t="str">
        <v>D3</v>
      </c>
      <c r="R24" t="str">
        <v>0B</v>
      </c>
      <c r="S24" t="str">
        <v>96</v>
      </c>
      <c r="T24" t="str">
        <v>65</v>
      </c>
      <c r="V24" t="str">
        <f t="shared" si="0"/>
        <v>0xC2, 0xD3, 0x0B, 0x35, 0x65, 0xB2, 0xD3, 0x0B, 0x96, 0x65, // 21</v>
      </c>
      <c r="W24" t="str">
        <f t="shared" si="1"/>
        <v>"WH-MDC09J3E5", // 21</v>
      </c>
      <c r="X24" t="s">
        <v>906</v>
      </c>
    </row>
    <row r="25" spans="2:24" x14ac:dyDescent="0.3">
      <c r="B25">
        <v>22</v>
      </c>
      <c r="C25" t="s">
        <v>996</v>
      </c>
      <c r="D25" t="s">
        <v>997</v>
      </c>
      <c r="E25" t="s">
        <v>985</v>
      </c>
      <c r="F25" t="s">
        <v>998</v>
      </c>
      <c r="G25">
        <v>5</v>
      </c>
      <c r="H25" t="s">
        <v>935</v>
      </c>
      <c r="I25" t="s">
        <v>936</v>
      </c>
      <c r="J25" t="s">
        <v>906</v>
      </c>
      <c r="K25" t="str" cm="1">
        <f t="array" ref="K25:T25">_xlfn.TEXTSPLIT(C25," ")</f>
        <v>62</v>
      </c>
      <c r="L25" t="str">
        <v>D2</v>
      </c>
      <c r="M25" t="str">
        <v>0B</v>
      </c>
      <c r="N25" t="str">
        <v>41</v>
      </c>
      <c r="O25" t="str">
        <v>54</v>
      </c>
      <c r="P25" t="str">
        <v>32</v>
      </c>
      <c r="Q25" t="str">
        <v>D2</v>
      </c>
      <c r="R25" t="str">
        <v>0C</v>
      </c>
      <c r="S25" t="str">
        <v>45</v>
      </c>
      <c r="T25" t="str">
        <v>55</v>
      </c>
      <c r="V25" t="str">
        <f t="shared" si="0"/>
        <v>0x62, 0xD2, 0x0B, 0x41, 0x54, 0x32, 0xD2, 0x0C, 0x45, 0x55, // 22</v>
      </c>
      <c r="W25" t="str">
        <f t="shared" si="1"/>
        <v>"IDU:WH-SDC0305J3E5, ODU:WH-UD05JE5", // 22</v>
      </c>
      <c r="X25" t="s">
        <v>906</v>
      </c>
    </row>
    <row r="26" spans="2:24" x14ac:dyDescent="0.3">
      <c r="B26">
        <v>23</v>
      </c>
      <c r="C26" t="s">
        <v>999</v>
      </c>
      <c r="D26" t="s">
        <v>934</v>
      </c>
      <c r="E26" t="s">
        <v>8</v>
      </c>
      <c r="F26" t="s">
        <v>934</v>
      </c>
      <c r="G26">
        <v>9</v>
      </c>
      <c r="H26" t="s">
        <v>944</v>
      </c>
      <c r="I26" t="s">
        <v>940</v>
      </c>
      <c r="J26" t="s">
        <v>906</v>
      </c>
      <c r="K26" t="str" cm="1">
        <f t="array" ref="K26:T26">_xlfn.TEXTSPLIT(C26," ")</f>
        <v>32</v>
      </c>
      <c r="L26" t="str">
        <v>D4</v>
      </c>
      <c r="M26" t="str">
        <v>0B</v>
      </c>
      <c r="N26" t="str">
        <v>87</v>
      </c>
      <c r="O26" t="str">
        <v>84</v>
      </c>
      <c r="P26" t="str">
        <v>73</v>
      </c>
      <c r="Q26" t="str">
        <v>90</v>
      </c>
      <c r="R26" t="str">
        <v>0C</v>
      </c>
      <c r="S26" t="str">
        <v>84</v>
      </c>
      <c r="T26" t="str">
        <v>84</v>
      </c>
      <c r="V26" t="str">
        <f t="shared" si="0"/>
        <v>0x32, 0xD4, 0x0B, 0x87, 0x84, 0x73, 0x90, 0x0C, 0x84, 0x84, // 23</v>
      </c>
      <c r="W26" t="str">
        <f t="shared" si="1"/>
        <v>"WH-MXC09J3E8", // 23</v>
      </c>
      <c r="X26" t="s">
        <v>906</v>
      </c>
    </row>
    <row r="27" spans="2:24" x14ac:dyDescent="0.3">
      <c r="B27">
        <v>24</v>
      </c>
      <c r="C27" t="s">
        <v>1000</v>
      </c>
      <c r="D27" t="s">
        <v>934</v>
      </c>
      <c r="E27" t="s">
        <v>9</v>
      </c>
      <c r="F27" t="s">
        <v>934</v>
      </c>
      <c r="G27">
        <v>12</v>
      </c>
      <c r="H27" t="s">
        <v>944</v>
      </c>
      <c r="I27" t="s">
        <v>940</v>
      </c>
      <c r="J27" t="s">
        <v>906</v>
      </c>
      <c r="K27" t="str" cm="1">
        <f t="array" ref="K27:T27">_xlfn.TEXTSPLIT(C27," ")</f>
        <v>32</v>
      </c>
      <c r="L27" t="str">
        <v>D4</v>
      </c>
      <c r="M27" t="str">
        <v>0B</v>
      </c>
      <c r="N27" t="str">
        <v>88</v>
      </c>
      <c r="O27" t="str">
        <v>84</v>
      </c>
      <c r="P27" t="str">
        <v>73</v>
      </c>
      <c r="Q27" t="str">
        <v>90</v>
      </c>
      <c r="R27" t="str">
        <v>0C</v>
      </c>
      <c r="S27" t="str">
        <v>85</v>
      </c>
      <c r="T27" t="str">
        <v>84</v>
      </c>
      <c r="V27" t="str">
        <f t="shared" si="0"/>
        <v>0x32, 0xD4, 0x0B, 0x88, 0x84, 0x73, 0x90, 0x0C, 0x85, 0x84, // 24</v>
      </c>
      <c r="W27" t="str">
        <f t="shared" si="1"/>
        <v>"WH-MXC12J9E8", // 24</v>
      </c>
      <c r="X27" t="s">
        <v>906</v>
      </c>
    </row>
    <row r="28" spans="2:24" x14ac:dyDescent="0.3">
      <c r="B28">
        <v>25</v>
      </c>
      <c r="C28" t="s">
        <v>1001</v>
      </c>
      <c r="D28" t="s">
        <v>1002</v>
      </c>
      <c r="E28" t="s">
        <v>1003</v>
      </c>
      <c r="F28" t="s">
        <v>1004</v>
      </c>
      <c r="G28">
        <v>12</v>
      </c>
      <c r="H28" t="s">
        <v>935</v>
      </c>
      <c r="I28" t="s">
        <v>940</v>
      </c>
      <c r="J28" t="s">
        <v>906</v>
      </c>
      <c r="K28" t="str" cm="1">
        <f t="array" ref="K28:T28">_xlfn.TEXTSPLIT(C28," ")</f>
        <v>E2</v>
      </c>
      <c r="L28" t="str">
        <v>CF</v>
      </c>
      <c r="M28" t="str">
        <v>0B</v>
      </c>
      <c r="N28" t="str">
        <v>75</v>
      </c>
      <c r="O28" t="str">
        <v>09</v>
      </c>
      <c r="P28" t="str">
        <v>12</v>
      </c>
      <c r="Q28" t="str">
        <v>D0</v>
      </c>
      <c r="R28" t="str">
        <v>0C</v>
      </c>
      <c r="S28" t="str">
        <v>06</v>
      </c>
      <c r="T28" t="str">
        <v>11</v>
      </c>
      <c r="V28" t="str">
        <f t="shared" si="0"/>
        <v>0xE2, 0xCF, 0x0B, 0x75, 0x09, 0x12, 0xD0, 0x0C, 0x06, 0x11, // 25</v>
      </c>
      <c r="W28" t="str">
        <f t="shared" si="1"/>
        <v>"IDU:WH-ADC1216H6E5, ODU:WH-UD12HE5", // 25</v>
      </c>
      <c r="X28" t="s">
        <v>906</v>
      </c>
    </row>
    <row r="29" spans="2:24" x14ac:dyDescent="0.3">
      <c r="B29">
        <v>26</v>
      </c>
      <c r="C29" t="s">
        <v>1005</v>
      </c>
      <c r="D29" t="s">
        <v>1006</v>
      </c>
      <c r="E29" t="s">
        <v>988</v>
      </c>
      <c r="F29" t="s">
        <v>1007</v>
      </c>
      <c r="G29">
        <v>7</v>
      </c>
      <c r="H29" t="s">
        <v>935</v>
      </c>
      <c r="I29" t="s">
        <v>1008</v>
      </c>
      <c r="J29" t="s">
        <v>906</v>
      </c>
      <c r="K29" t="str" cm="1">
        <f t="array" ref="K29:T29">_xlfn.TEXTSPLIT(C29," ")</f>
        <v>42</v>
      </c>
      <c r="L29" t="str">
        <v>D4</v>
      </c>
      <c r="M29" t="str">
        <v>0B</v>
      </c>
      <c r="N29" t="str">
        <v>83</v>
      </c>
      <c r="O29" t="str">
        <v>71</v>
      </c>
      <c r="P29" t="str">
        <v>42</v>
      </c>
      <c r="Q29" t="str">
        <v>D2</v>
      </c>
      <c r="R29" t="str">
        <v>0C</v>
      </c>
      <c r="S29" t="str">
        <v>46</v>
      </c>
      <c r="T29" t="str">
        <v>55</v>
      </c>
      <c r="V29" t="str">
        <f t="shared" si="0"/>
        <v>0x42, 0xD4, 0x0B, 0x83, 0x71, 0x42, 0xD2, 0x0C, 0x46, 0x55, // 26</v>
      </c>
      <c r="W29" t="str">
        <f t="shared" si="1"/>
        <v>"IDU:WH-ADC0309J3E5C, ODU:WH-UD07JE5", // 26</v>
      </c>
      <c r="X29" t="s">
        <v>906</v>
      </c>
    </row>
    <row r="30" spans="2:24" x14ac:dyDescent="0.3">
      <c r="B30">
        <v>27</v>
      </c>
      <c r="C30" t="s">
        <v>1009</v>
      </c>
      <c r="D30" t="s">
        <v>934</v>
      </c>
      <c r="E30" t="s">
        <v>6</v>
      </c>
      <c r="F30" t="s">
        <v>934</v>
      </c>
      <c r="G30">
        <v>7</v>
      </c>
      <c r="H30" t="s">
        <v>935</v>
      </c>
      <c r="I30" t="s">
        <v>1010</v>
      </c>
      <c r="J30" t="s">
        <v>906</v>
      </c>
      <c r="K30" t="str" cm="1">
        <f t="array" ref="K30:T30">_xlfn.TEXTSPLIT(C30," ")</f>
        <v>C2</v>
      </c>
      <c r="L30" t="str">
        <v>D3</v>
      </c>
      <c r="M30" t="str">
        <v>0C</v>
      </c>
      <c r="N30" t="str">
        <v>34</v>
      </c>
      <c r="O30" t="str">
        <v>65</v>
      </c>
      <c r="P30" t="str">
        <v>B2</v>
      </c>
      <c r="Q30" t="str">
        <v>D3</v>
      </c>
      <c r="R30" t="str">
        <v>0B</v>
      </c>
      <c r="S30" t="str">
        <v>95</v>
      </c>
      <c r="T30" t="str">
        <v>65</v>
      </c>
      <c r="V30" t="str">
        <f t="shared" si="0"/>
        <v>0xC2, 0xD3, 0x0C, 0x34, 0x65, 0xB2, 0xD3, 0x0B, 0x95, 0x65, // 27</v>
      </c>
      <c r="W30" t="str">
        <f t="shared" si="1"/>
        <v>"WH-MDC07J3E5", // 27</v>
      </c>
      <c r="X30" t="s">
        <v>906</v>
      </c>
    </row>
    <row r="31" spans="2:24" x14ac:dyDescent="0.3">
      <c r="B31">
        <v>28</v>
      </c>
      <c r="C31" t="s">
        <v>1011</v>
      </c>
      <c r="D31" t="s">
        <v>934</v>
      </c>
      <c r="E31" t="s">
        <v>3</v>
      </c>
      <c r="F31" t="s">
        <v>934</v>
      </c>
      <c r="G31">
        <v>5</v>
      </c>
      <c r="H31" t="s">
        <v>935</v>
      </c>
      <c r="I31" t="s">
        <v>1012</v>
      </c>
      <c r="J31" t="s">
        <v>906</v>
      </c>
      <c r="K31" t="str" cm="1">
        <f t="array" ref="K31:T31">_xlfn.TEXTSPLIT(C31," ")</f>
        <v>C2</v>
      </c>
      <c r="L31" t="str">
        <v>D3</v>
      </c>
      <c r="M31" t="str">
        <v>0C</v>
      </c>
      <c r="N31" t="str">
        <v>33</v>
      </c>
      <c r="O31" t="str">
        <v>65</v>
      </c>
      <c r="P31" t="str">
        <v>B2</v>
      </c>
      <c r="Q31" t="str">
        <v>D3</v>
      </c>
      <c r="R31" t="str">
        <v>0B</v>
      </c>
      <c r="S31" t="str">
        <v>94</v>
      </c>
      <c r="T31" t="str">
        <v>65</v>
      </c>
      <c r="V31" t="str">
        <f t="shared" si="0"/>
        <v>0xC2, 0xD3, 0x0C, 0x33, 0x65, 0xB2, 0xD3, 0x0B, 0x94, 0x65, // 28</v>
      </c>
      <c r="W31" t="str">
        <f t="shared" si="1"/>
        <v>"WH-MDC05J3E5", // 28</v>
      </c>
      <c r="X31" t="s">
        <v>906</v>
      </c>
    </row>
    <row r="32" spans="2:24" x14ac:dyDescent="0.3">
      <c r="B32">
        <v>29</v>
      </c>
      <c r="C32" t="s">
        <v>1013</v>
      </c>
      <c r="D32" t="s">
        <v>1014</v>
      </c>
      <c r="E32" t="s">
        <v>1015</v>
      </c>
      <c r="F32" t="s">
        <v>1016</v>
      </c>
      <c r="G32">
        <v>12</v>
      </c>
      <c r="H32" t="s">
        <v>944</v>
      </c>
      <c r="I32" t="s">
        <v>975</v>
      </c>
      <c r="J32" t="s">
        <v>906</v>
      </c>
      <c r="K32" t="str" cm="1">
        <f t="array" ref="K32:T32">_xlfn.TEXTSPLIT(C32," ")</f>
        <v>E2</v>
      </c>
      <c r="L32" t="str">
        <v>CF</v>
      </c>
      <c r="M32" t="str">
        <v>0B</v>
      </c>
      <c r="N32" t="str">
        <v>83</v>
      </c>
      <c r="O32" t="str">
        <v>05</v>
      </c>
      <c r="P32" t="str">
        <v>12</v>
      </c>
      <c r="Q32" t="str">
        <v>D0</v>
      </c>
      <c r="R32" t="str">
        <v>0D</v>
      </c>
      <c r="S32" t="str">
        <v>92</v>
      </c>
      <c r="T32" t="str">
        <v>05</v>
      </c>
      <c r="V32" t="str">
        <f t="shared" si="0"/>
        <v>0xE2, 0xCF, 0x0B, 0x83, 0x05, 0x12, 0xD0, 0x0D, 0x92, 0x05, // 29</v>
      </c>
      <c r="W32" t="str">
        <f t="shared" si="1"/>
        <v>"IDU:WH-SQC12H9E8, ODU:WH-UQ12HE8", // 29</v>
      </c>
      <c r="X32" t="s">
        <v>906</v>
      </c>
    </row>
    <row r="33" spans="2:24" x14ac:dyDescent="0.3">
      <c r="B33">
        <v>30</v>
      </c>
      <c r="C33" t="s">
        <v>1017</v>
      </c>
      <c r="D33" t="s">
        <v>1018</v>
      </c>
      <c r="E33" t="s">
        <v>1019</v>
      </c>
      <c r="F33" t="s">
        <v>1020</v>
      </c>
      <c r="G33">
        <v>12</v>
      </c>
      <c r="H33" t="s">
        <v>935</v>
      </c>
      <c r="I33" t="s">
        <v>940</v>
      </c>
      <c r="J33" t="s">
        <v>906</v>
      </c>
      <c r="K33" t="str" cm="1">
        <f t="array" ref="K33:T33">_xlfn.TEXTSPLIT(C33," ")</f>
        <v>E2</v>
      </c>
      <c r="L33" t="str">
        <v>CF</v>
      </c>
      <c r="M33" t="str">
        <v>0C</v>
      </c>
      <c r="N33" t="str">
        <v>78</v>
      </c>
      <c r="O33" t="str">
        <v>09</v>
      </c>
      <c r="P33" t="str">
        <v>12</v>
      </c>
      <c r="Q33" t="str">
        <v>D0</v>
      </c>
      <c r="R33" t="str">
        <v>0B</v>
      </c>
      <c r="S33" t="str">
        <v>06</v>
      </c>
      <c r="T33" t="str">
        <v>11</v>
      </c>
      <c r="V33" t="str">
        <f t="shared" si="0"/>
        <v>0xE2, 0xCF, 0x0C, 0x78, 0x09, 0x12, 0xD0, 0x0B, 0x06, 0x11, // 30</v>
      </c>
      <c r="W33" t="str">
        <f t="shared" si="1"/>
        <v>"IDU:WH-SXC12H6E5, ODU:WH-UX12HE5", // 30</v>
      </c>
      <c r="X33" t="s">
        <v>906</v>
      </c>
    </row>
    <row r="34" spans="2:24" x14ac:dyDescent="0.3">
      <c r="B34">
        <v>31</v>
      </c>
      <c r="C34" t="s">
        <v>1021</v>
      </c>
      <c r="D34" t="s">
        <v>934</v>
      </c>
      <c r="E34" t="s">
        <v>7</v>
      </c>
      <c r="F34" t="s">
        <v>934</v>
      </c>
      <c r="G34">
        <v>9</v>
      </c>
      <c r="H34" t="s">
        <v>935</v>
      </c>
      <c r="I34" t="s">
        <v>1010</v>
      </c>
      <c r="J34" t="s">
        <v>906</v>
      </c>
      <c r="K34" t="str" cm="1">
        <f t="array" ref="K34:T34">_xlfn.TEXTSPLIT(C34," ")</f>
        <v>C2</v>
      </c>
      <c r="L34" t="str">
        <v>D3</v>
      </c>
      <c r="M34" t="str">
        <v>0C</v>
      </c>
      <c r="N34" t="str">
        <v>35</v>
      </c>
      <c r="O34" t="str">
        <v>65</v>
      </c>
      <c r="P34" t="str">
        <v>B2</v>
      </c>
      <c r="Q34" t="str">
        <v>D3</v>
      </c>
      <c r="R34" t="str">
        <v>0B</v>
      </c>
      <c r="S34" t="str">
        <v>96</v>
      </c>
      <c r="T34" t="str">
        <v>65</v>
      </c>
      <c r="V34" t="str">
        <f t="shared" si="0"/>
        <v>0xC2, 0xD3, 0x0C, 0x35, 0x65, 0xB2, 0xD3, 0x0B, 0x96, 0x65, // 31</v>
      </c>
      <c r="W34" t="str">
        <f t="shared" si="1"/>
        <v>"WH-MDC09J3E5", // 31</v>
      </c>
      <c r="X34" t="s">
        <v>906</v>
      </c>
    </row>
    <row r="35" spans="2:24" x14ac:dyDescent="0.3">
      <c r="B35">
        <v>32</v>
      </c>
      <c r="C35" t="s">
        <v>1022</v>
      </c>
      <c r="D35" t="s">
        <v>934</v>
      </c>
      <c r="E35" t="s">
        <v>11</v>
      </c>
      <c r="F35" t="s">
        <v>934</v>
      </c>
      <c r="G35">
        <v>9</v>
      </c>
      <c r="H35" t="s">
        <v>935</v>
      </c>
      <c r="I35" t="s">
        <v>940</v>
      </c>
      <c r="J35" t="s">
        <v>906</v>
      </c>
      <c r="K35" t="str" cm="1">
        <f t="array" ref="K35:T35">_xlfn.TEXTSPLIT(C35," ")</f>
        <v>32</v>
      </c>
      <c r="L35" t="str">
        <v>D4</v>
      </c>
      <c r="M35" t="str">
        <v>0B</v>
      </c>
      <c r="N35" t="str">
        <v>99</v>
      </c>
      <c r="O35" t="str">
        <v>77</v>
      </c>
      <c r="P35" t="str">
        <v>62</v>
      </c>
      <c r="Q35" t="str">
        <v>90</v>
      </c>
      <c r="R35" t="str">
        <v>0B</v>
      </c>
      <c r="S35" t="str">
        <v>01</v>
      </c>
      <c r="T35" t="str">
        <v>78</v>
      </c>
      <c r="V35" t="str">
        <f t="shared" ref="V35:V54" si="2">"0x" &amp; SUBSTITUTE(C35," ",", 0x") &amp; ", // " &amp; B35</f>
        <v>0x32, 0xD4, 0x0B, 0x99, 0x77, 0x62, 0x90, 0x0B, 0x01, 0x78, // 32</v>
      </c>
      <c r="W35" t="str">
        <f t="shared" ref="W35:W54" si="3">""""&amp;IF(D35="Monoblock",E35,"IDU:"&amp;D35&amp;", ODU:"&amp;E35)&amp;""", // "&amp;B35</f>
        <v>"WH-MXC09J3E5", // 32</v>
      </c>
      <c r="X35" t="s">
        <v>906</v>
      </c>
    </row>
    <row r="36" spans="2:24" x14ac:dyDescent="0.3">
      <c r="B36">
        <v>33</v>
      </c>
      <c r="C36" t="s">
        <v>1023</v>
      </c>
      <c r="D36" t="s">
        <v>1024</v>
      </c>
      <c r="E36" t="s">
        <v>1003</v>
      </c>
      <c r="F36" t="s">
        <v>1025</v>
      </c>
      <c r="G36">
        <v>12</v>
      </c>
      <c r="H36" t="s">
        <v>935</v>
      </c>
      <c r="I36" t="s">
        <v>1008</v>
      </c>
      <c r="J36" t="s">
        <v>906</v>
      </c>
      <c r="K36" t="str" cm="1">
        <f t="array" ref="K36:T36">_xlfn.TEXTSPLIT(C36," ")</f>
        <v>42</v>
      </c>
      <c r="L36" t="str">
        <v>D4</v>
      </c>
      <c r="M36" t="str">
        <v>0B</v>
      </c>
      <c r="N36" t="str">
        <v>15</v>
      </c>
      <c r="O36" t="str">
        <v>76</v>
      </c>
      <c r="P36" t="str">
        <v>12</v>
      </c>
      <c r="Q36" t="str">
        <v>D0</v>
      </c>
      <c r="R36" t="str">
        <v>0B</v>
      </c>
      <c r="S36" t="str">
        <v>10</v>
      </c>
      <c r="T36" t="str">
        <v>11</v>
      </c>
      <c r="V36" t="str">
        <f t="shared" si="2"/>
        <v>0x42, 0xD4, 0x0B, 0x15, 0x76, 0x12, 0xD0, 0x0B, 0x10, 0x11, // 33</v>
      </c>
      <c r="W36" t="str">
        <f t="shared" si="3"/>
        <v>"IDU:WH-ADC1216H6E5C, ODU:WH-UD12HE5", // 33</v>
      </c>
      <c r="X36" t="s">
        <v>906</v>
      </c>
    </row>
    <row r="37" spans="2:24" x14ac:dyDescent="0.3">
      <c r="B37">
        <v>34</v>
      </c>
      <c r="C37" t="s">
        <v>1026</v>
      </c>
      <c r="D37" t="s">
        <v>1027</v>
      </c>
      <c r="E37" t="s">
        <v>1028</v>
      </c>
      <c r="F37" t="s">
        <v>1029</v>
      </c>
      <c r="G37">
        <v>7</v>
      </c>
      <c r="H37" t="s">
        <v>935</v>
      </c>
      <c r="I37" t="s">
        <v>1030</v>
      </c>
      <c r="J37" t="s">
        <v>906</v>
      </c>
      <c r="K37" t="str" cm="1">
        <f t="array" ref="K37:T37">_xlfn.TEXTSPLIT(C37," ")</f>
        <v>E2</v>
      </c>
      <c r="L37" t="str">
        <v>D5</v>
      </c>
      <c r="M37" t="str">
        <v>0C</v>
      </c>
      <c r="N37" t="str">
        <v>29</v>
      </c>
      <c r="O37" t="str">
        <v>99</v>
      </c>
      <c r="P37" t="str">
        <v>83</v>
      </c>
      <c r="Q37" t="str">
        <v>92</v>
      </c>
      <c r="R37" t="str">
        <v>0C</v>
      </c>
      <c r="S37" t="str">
        <v>28</v>
      </c>
      <c r="T37" t="str">
        <v>98</v>
      </c>
      <c r="V37" t="str">
        <f t="shared" si="2"/>
        <v>0xE2, 0xD5, 0x0C, 0x29, 0x99, 0x83, 0x92, 0x0C, 0x28, 0x98, // 34</v>
      </c>
      <c r="W37" t="str">
        <f t="shared" si="3"/>
        <v>"IDU:WH-ADC0509L3E5, ODU:WH-WDG07LE5", // 34</v>
      </c>
      <c r="X37" t="s">
        <v>906</v>
      </c>
    </row>
    <row r="38" spans="2:24" x14ac:dyDescent="0.3">
      <c r="B38">
        <v>35</v>
      </c>
      <c r="C38" t="s">
        <v>1031</v>
      </c>
      <c r="D38" t="s">
        <v>945</v>
      </c>
      <c r="E38" t="s">
        <v>946</v>
      </c>
      <c r="F38" t="s">
        <v>1032</v>
      </c>
      <c r="G38">
        <v>9</v>
      </c>
      <c r="H38" t="s">
        <v>944</v>
      </c>
      <c r="I38" t="s">
        <v>1033</v>
      </c>
      <c r="J38" t="s">
        <v>906</v>
      </c>
      <c r="K38" t="str" cm="1">
        <f t="array" ref="K38:T38">_xlfn.TEXTSPLIT(C38," ")</f>
        <v>E2</v>
      </c>
      <c r="L38" t="str">
        <v>CF</v>
      </c>
      <c r="M38" t="str">
        <v>0D</v>
      </c>
      <c r="N38" t="str">
        <v>85</v>
      </c>
      <c r="O38" t="str">
        <v>05</v>
      </c>
      <c r="P38" t="str">
        <v>12</v>
      </c>
      <c r="Q38" t="str">
        <v>D0</v>
      </c>
      <c r="R38" t="str">
        <v>0E</v>
      </c>
      <c r="S38" t="str">
        <v>94</v>
      </c>
      <c r="T38" t="str">
        <v>05</v>
      </c>
      <c r="V38" t="str">
        <f t="shared" si="2"/>
        <v>0xE2, 0xCF, 0x0D, 0x85, 0x05, 0x12, 0xD0, 0x0E, 0x94, 0x05, // 35</v>
      </c>
      <c r="W38" t="str">
        <f t="shared" si="3"/>
        <v>"IDU:WH-SXC09H3E8, ODU:WH-UX09HE8", // 35</v>
      </c>
      <c r="X38" t="s">
        <v>906</v>
      </c>
    </row>
    <row r="39" spans="2:24" x14ac:dyDescent="0.3">
      <c r="B39">
        <v>36</v>
      </c>
      <c r="C39" t="s">
        <v>1034</v>
      </c>
      <c r="D39" t="s">
        <v>1035</v>
      </c>
      <c r="E39" t="s">
        <v>1036</v>
      </c>
      <c r="F39" t="s">
        <v>1037</v>
      </c>
      <c r="G39">
        <v>7</v>
      </c>
      <c r="H39" t="s">
        <v>935</v>
      </c>
      <c r="I39" t="s">
        <v>1038</v>
      </c>
      <c r="J39" t="s">
        <v>906</v>
      </c>
      <c r="K39" t="str" cm="1">
        <f t="array" ref="K39:T39">_xlfn.TEXTSPLIT(C39," ")</f>
        <v>E2</v>
      </c>
      <c r="L39" t="str">
        <v>D5</v>
      </c>
      <c r="M39" t="str">
        <v>0D</v>
      </c>
      <c r="N39" t="str">
        <v>36</v>
      </c>
      <c r="O39" t="str">
        <v>99</v>
      </c>
      <c r="P39" t="str">
        <v>02</v>
      </c>
      <c r="Q39" t="str">
        <v>D6</v>
      </c>
      <c r="R39" t="str">
        <v>0F</v>
      </c>
      <c r="S39" t="str">
        <v>67</v>
      </c>
      <c r="T39" t="str">
        <v>95</v>
      </c>
      <c r="V39" t="str">
        <f t="shared" si="2"/>
        <v>0xE2, 0xD5, 0x0D, 0x36, 0x99, 0x02, 0xD6, 0x0F, 0x67, 0x95, // 36</v>
      </c>
      <c r="W39" t="str">
        <f t="shared" si="3"/>
        <v>"IDU:WH-ADC0309K3E5AN, ODU:WH-UDZ07KE5", // 36</v>
      </c>
      <c r="X39" t="s">
        <v>906</v>
      </c>
    </row>
    <row r="40" spans="2:24" x14ac:dyDescent="0.3">
      <c r="B40">
        <v>37</v>
      </c>
      <c r="C40" t="s">
        <v>1039</v>
      </c>
      <c r="D40" t="s">
        <v>1040</v>
      </c>
      <c r="E40" t="s">
        <v>1041</v>
      </c>
      <c r="F40" t="s">
        <v>1042</v>
      </c>
      <c r="G40">
        <v>5</v>
      </c>
      <c r="H40" t="s">
        <v>935</v>
      </c>
      <c r="I40" t="s">
        <v>1043</v>
      </c>
      <c r="J40" t="s">
        <v>906</v>
      </c>
      <c r="K40" t="str" cm="1">
        <f t="array" ref="K40:T40">_xlfn.TEXTSPLIT(C40," ")</f>
        <v>E2</v>
      </c>
      <c r="L40" t="str">
        <v>D5</v>
      </c>
      <c r="M40" t="str">
        <v>0B</v>
      </c>
      <c r="N40" t="str">
        <v>08</v>
      </c>
      <c r="O40" t="str">
        <v>95</v>
      </c>
      <c r="P40" t="str">
        <v>02</v>
      </c>
      <c r="Q40" t="str">
        <v>D6</v>
      </c>
      <c r="R40" t="str">
        <v>0E</v>
      </c>
      <c r="S40" t="str">
        <v>66</v>
      </c>
      <c r="T40" t="str">
        <v>95</v>
      </c>
      <c r="V40" t="str">
        <f t="shared" si="2"/>
        <v>0xE2, 0xD5, 0x0B, 0x08, 0x95, 0x02, 0xD6, 0x0E, 0x66, 0x95, // 37</v>
      </c>
      <c r="W40" t="str">
        <f t="shared" si="3"/>
        <v>"IDU:WH-SDC0309K3E5, ODU:WH-UDZ05KE5", // 37</v>
      </c>
      <c r="X40" t="s">
        <v>906</v>
      </c>
    </row>
    <row r="41" spans="2:24" x14ac:dyDescent="0.3">
      <c r="B41">
        <v>38</v>
      </c>
      <c r="C41" t="s">
        <v>1044</v>
      </c>
      <c r="D41" t="s">
        <v>916</v>
      </c>
      <c r="E41" t="s">
        <v>1045</v>
      </c>
      <c r="F41" t="s">
        <v>1046</v>
      </c>
      <c r="G41">
        <v>9</v>
      </c>
      <c r="H41" t="s">
        <v>980</v>
      </c>
      <c r="I41" t="s">
        <v>1047</v>
      </c>
      <c r="J41" t="s">
        <v>906</v>
      </c>
      <c r="K41" t="str" cm="1">
        <f t="array" ref="K41:T41">_xlfn.TEXTSPLIT(C41," ")</f>
        <v>E2</v>
      </c>
      <c r="L41" t="str">
        <v>D5</v>
      </c>
      <c r="M41" t="str">
        <v>0B</v>
      </c>
      <c r="N41" t="str">
        <v>34</v>
      </c>
      <c r="O41" t="str">
        <v>99</v>
      </c>
      <c r="P41" t="str">
        <v>83</v>
      </c>
      <c r="Q41" t="str">
        <v>92</v>
      </c>
      <c r="R41" t="str">
        <v>0C</v>
      </c>
      <c r="S41" t="str">
        <v>29</v>
      </c>
      <c r="T41" t="str">
        <v>98</v>
      </c>
      <c r="V41" t="str">
        <f t="shared" si="2"/>
        <v>0xE2, 0xD5, 0x0B, 0x34, 0x99, 0x83, 0x92, 0x0C, 0x29, 0x98, // 38</v>
      </c>
      <c r="W41" t="str">
        <f t="shared" si="3"/>
        <v>"IDU:WH-SDC0509L3E5, ODU:WH-WDG09LE5", // 38</v>
      </c>
      <c r="X41" t="s">
        <v>906</v>
      </c>
    </row>
    <row r="42" spans="2:24" x14ac:dyDescent="0.3">
      <c r="B42">
        <v>39</v>
      </c>
      <c r="C42" t="s">
        <v>1048</v>
      </c>
      <c r="D42" t="s">
        <v>1049</v>
      </c>
      <c r="E42" t="s">
        <v>1050</v>
      </c>
      <c r="F42" t="s">
        <v>1051</v>
      </c>
      <c r="G42">
        <v>12</v>
      </c>
      <c r="H42" t="s">
        <v>944</v>
      </c>
      <c r="I42" t="s">
        <v>936</v>
      </c>
      <c r="J42" t="s">
        <v>906</v>
      </c>
      <c r="K42" t="str" cm="1">
        <f t="array" ref="K42:T42">_xlfn.TEXTSPLIT(C42," ")</f>
        <v>E2</v>
      </c>
      <c r="L42" t="str">
        <v>CF</v>
      </c>
      <c r="M42" t="str">
        <v>0C</v>
      </c>
      <c r="N42" t="str">
        <v>89</v>
      </c>
      <c r="O42" t="str">
        <v>05</v>
      </c>
      <c r="P42" t="str">
        <v>12</v>
      </c>
      <c r="Q42" t="str">
        <v>D0</v>
      </c>
      <c r="R42" t="str">
        <v>0C</v>
      </c>
      <c r="S42" t="str">
        <v>98</v>
      </c>
      <c r="T42" t="str">
        <v>05</v>
      </c>
      <c r="V42" t="str">
        <f t="shared" si="2"/>
        <v>0xE2, 0xCF, 0x0C, 0x89, 0x05, 0x12, 0xD0, 0x0C, 0x98, 0x05, // 39</v>
      </c>
      <c r="W42" t="str">
        <f t="shared" si="3"/>
        <v>"IDU:WH-SDC12H9E8, ODU:WH-UD12HE8", // 39</v>
      </c>
      <c r="X42" t="s">
        <v>906</v>
      </c>
    </row>
    <row r="43" spans="2:24" x14ac:dyDescent="0.3">
      <c r="B43">
        <v>40</v>
      </c>
      <c r="C43" t="s">
        <v>1052</v>
      </c>
      <c r="D43" t="s">
        <v>1040</v>
      </c>
      <c r="E43" t="s">
        <v>1036</v>
      </c>
      <c r="F43" t="s">
        <v>1053</v>
      </c>
      <c r="G43">
        <v>7</v>
      </c>
      <c r="H43" t="s">
        <v>935</v>
      </c>
      <c r="I43" t="s">
        <v>1043</v>
      </c>
      <c r="J43" t="s">
        <v>906</v>
      </c>
      <c r="K43" t="str" cm="1">
        <f t="array" ref="K43:T43">_xlfn.TEXTSPLIT(C43," ")</f>
        <v>E2</v>
      </c>
      <c r="L43" t="str">
        <v>D5</v>
      </c>
      <c r="M43" t="str">
        <v>0B</v>
      </c>
      <c r="N43" t="str">
        <v>08</v>
      </c>
      <c r="O43" t="str">
        <v>95</v>
      </c>
      <c r="P43" t="str">
        <v>02</v>
      </c>
      <c r="Q43" t="str">
        <v>D6</v>
      </c>
      <c r="R43" t="str">
        <v>0E</v>
      </c>
      <c r="S43" t="str">
        <v>67</v>
      </c>
      <c r="T43" t="str">
        <v>95</v>
      </c>
      <c r="V43" t="str">
        <f t="shared" si="2"/>
        <v>0xE2, 0xD5, 0x0B, 0x08, 0x95, 0x02, 0xD6, 0x0E, 0x67, 0x95, // 40</v>
      </c>
      <c r="W43" t="str">
        <f t="shared" si="3"/>
        <v>"IDU:WH-SDC0309K3E5, ODU:WH-UDZ07KE5", // 40</v>
      </c>
      <c r="X43" t="s">
        <v>906</v>
      </c>
    </row>
    <row r="44" spans="2:24" x14ac:dyDescent="0.3">
      <c r="B44">
        <v>41</v>
      </c>
      <c r="C44" t="s">
        <v>1054</v>
      </c>
      <c r="D44" t="s">
        <v>968</v>
      </c>
      <c r="E44" t="s">
        <v>952</v>
      </c>
      <c r="F44" t="s">
        <v>1055</v>
      </c>
      <c r="G44">
        <v>16</v>
      </c>
      <c r="H44" t="s">
        <v>944</v>
      </c>
      <c r="I44" t="s">
        <v>970</v>
      </c>
      <c r="J44" t="s">
        <v>906</v>
      </c>
      <c r="K44" t="str" cm="1">
        <f t="array" ref="K44:T44">_xlfn.TEXTSPLIT(C44," ")</f>
        <v>E2</v>
      </c>
      <c r="L44" t="str">
        <v>CF</v>
      </c>
      <c r="M44" t="str">
        <v>0C</v>
      </c>
      <c r="N44" t="str">
        <v>74</v>
      </c>
      <c r="O44" t="str">
        <v>09</v>
      </c>
      <c r="P44" t="str">
        <v>12</v>
      </c>
      <c r="Q44" t="str">
        <v>D0</v>
      </c>
      <c r="R44" t="str">
        <v>0C</v>
      </c>
      <c r="S44" t="str">
        <v>96</v>
      </c>
      <c r="T44" t="str">
        <v>05</v>
      </c>
      <c r="V44" t="str">
        <f t="shared" si="2"/>
        <v>0xE2, 0xCF, 0x0C, 0x74, 0x09, 0x12, 0xD0, 0x0C, 0x96, 0x05, // 41</v>
      </c>
      <c r="W44" t="str">
        <f t="shared" si="3"/>
        <v>"IDU:WH-ADC0916H9E8, ODU:WH-UX16HE8", // 41</v>
      </c>
      <c r="X44" t="s">
        <v>906</v>
      </c>
    </row>
    <row r="45" spans="2:24" x14ac:dyDescent="0.3">
      <c r="B45">
        <v>42</v>
      </c>
      <c r="C45" t="s">
        <v>1056</v>
      </c>
      <c r="D45" t="s">
        <v>1057</v>
      </c>
      <c r="E45" t="s">
        <v>949</v>
      </c>
      <c r="F45" t="s">
        <v>969</v>
      </c>
      <c r="G45">
        <v>12</v>
      </c>
      <c r="H45" t="s">
        <v>944</v>
      </c>
      <c r="I45" t="s">
        <v>970</v>
      </c>
      <c r="J45" t="s">
        <v>906</v>
      </c>
      <c r="K45" t="str" cm="1">
        <f t="array" ref="K45:T45">_xlfn.TEXTSPLIT(C45," ")</f>
        <v>E2</v>
      </c>
      <c r="L45" t="str">
        <v>CF</v>
      </c>
      <c r="M45" t="str">
        <v>0C</v>
      </c>
      <c r="N45" t="str">
        <v>74</v>
      </c>
      <c r="O45" t="str">
        <v>09</v>
      </c>
      <c r="P45" t="str">
        <v>12</v>
      </c>
      <c r="Q45" t="str">
        <v>D0</v>
      </c>
      <c r="R45" t="str">
        <v>0E</v>
      </c>
      <c r="S45" t="str">
        <v>95</v>
      </c>
      <c r="T45" t="str">
        <v>05</v>
      </c>
      <c r="V45" t="str">
        <f t="shared" si="2"/>
        <v>0xE2, 0xCF, 0x0C, 0x74, 0x09, 0x12, 0xD0, 0x0E, 0x95, 0x05, // 42</v>
      </c>
      <c r="W45" t="str">
        <f t="shared" si="3"/>
        <v>"IDU:WH-ADC0912H9E8, ODU:WH-UX12HE8", // 42</v>
      </c>
      <c r="X45" t="s">
        <v>906</v>
      </c>
    </row>
    <row r="46" spans="2:24" x14ac:dyDescent="0.3">
      <c r="B46">
        <v>43</v>
      </c>
      <c r="C46" t="s">
        <v>1058</v>
      </c>
      <c r="D46" t="s">
        <v>934</v>
      </c>
      <c r="E46" t="s">
        <v>12</v>
      </c>
      <c r="F46" t="s">
        <v>934</v>
      </c>
      <c r="G46">
        <v>16</v>
      </c>
      <c r="H46" t="s">
        <v>944</v>
      </c>
      <c r="I46" t="s">
        <v>940</v>
      </c>
      <c r="J46" t="s">
        <v>906</v>
      </c>
      <c r="K46" t="str" cm="1">
        <f t="array" ref="K46:T46">_xlfn.TEXTSPLIT(C46," ")</f>
        <v>32</v>
      </c>
      <c r="L46" t="str">
        <v>D4</v>
      </c>
      <c r="M46" t="str">
        <v>0B</v>
      </c>
      <c r="N46" t="str">
        <v>89</v>
      </c>
      <c r="O46" t="str">
        <v>84</v>
      </c>
      <c r="P46" t="str">
        <v>73</v>
      </c>
      <c r="Q46" t="str">
        <v>90</v>
      </c>
      <c r="R46" t="str">
        <v>0C</v>
      </c>
      <c r="S46" t="str">
        <v>86</v>
      </c>
      <c r="T46" t="str">
        <v>84</v>
      </c>
      <c r="V46" t="str">
        <f t="shared" si="2"/>
        <v>0x32, 0xD4, 0x0B, 0x89, 0x84, 0x73, 0x90, 0x0C, 0x86, 0x84, // 43</v>
      </c>
      <c r="W46" t="str">
        <f t="shared" si="3"/>
        <v>"WH-MXC16J9E8", // 43</v>
      </c>
      <c r="X46" t="s">
        <v>906</v>
      </c>
    </row>
    <row r="47" spans="2:24" x14ac:dyDescent="0.3">
      <c r="B47">
        <v>44</v>
      </c>
      <c r="C47" t="s">
        <v>1059</v>
      </c>
      <c r="D47" t="s">
        <v>934</v>
      </c>
      <c r="E47" t="s">
        <v>13</v>
      </c>
      <c r="F47" t="s">
        <v>934</v>
      </c>
      <c r="G47">
        <v>12</v>
      </c>
      <c r="H47" t="s">
        <v>935</v>
      </c>
      <c r="I47" t="s">
        <v>940</v>
      </c>
      <c r="J47" t="s">
        <v>906</v>
      </c>
      <c r="K47" t="str" cm="1">
        <f t="array" ref="K47:T47">_xlfn.TEXTSPLIT(C47," ")</f>
        <v>32</v>
      </c>
      <c r="L47" t="str">
        <v>D4</v>
      </c>
      <c r="M47" t="str">
        <v>0B</v>
      </c>
      <c r="N47" t="str">
        <v>00</v>
      </c>
      <c r="O47" t="str">
        <v>78</v>
      </c>
      <c r="P47" t="str">
        <v>62</v>
      </c>
      <c r="Q47" t="str">
        <v>90</v>
      </c>
      <c r="R47" t="str">
        <v>0B</v>
      </c>
      <c r="S47" t="str">
        <v>02</v>
      </c>
      <c r="T47" t="str">
        <v>78</v>
      </c>
      <c r="V47" t="str">
        <f t="shared" si="2"/>
        <v>0x32, 0xD4, 0x0B, 0x00, 0x78, 0x62, 0x90, 0x0B, 0x02, 0x78, // 44</v>
      </c>
      <c r="W47" t="str">
        <f t="shared" si="3"/>
        <v>"WH-MXC12J6E5", // 44</v>
      </c>
      <c r="X47" t="s">
        <v>906</v>
      </c>
    </row>
    <row r="48" spans="2:24" x14ac:dyDescent="0.3">
      <c r="B48">
        <v>45</v>
      </c>
      <c r="C48" t="s">
        <v>1060</v>
      </c>
      <c r="D48" t="s">
        <v>972</v>
      </c>
      <c r="E48" t="s">
        <v>973</v>
      </c>
      <c r="F48" t="s">
        <v>974</v>
      </c>
      <c r="G48">
        <v>9</v>
      </c>
      <c r="H48" t="s">
        <v>944</v>
      </c>
      <c r="I48" t="s">
        <v>1061</v>
      </c>
      <c r="J48" t="s">
        <v>906</v>
      </c>
      <c r="K48" t="str" cm="1">
        <f t="array" ref="K48:T48">_xlfn.TEXTSPLIT(C48," ")</f>
        <v>E2</v>
      </c>
      <c r="L48" t="str">
        <v>CF</v>
      </c>
      <c r="M48" t="str">
        <v>0B</v>
      </c>
      <c r="N48" t="str">
        <v>82</v>
      </c>
      <c r="O48" t="str">
        <v>05</v>
      </c>
      <c r="P48" t="str">
        <v>12</v>
      </c>
      <c r="Q48" t="str">
        <v>D0</v>
      </c>
      <c r="R48" t="str">
        <v>0D</v>
      </c>
      <c r="S48" t="str">
        <v>91</v>
      </c>
      <c r="T48" t="str">
        <v>05</v>
      </c>
      <c r="V48" t="str">
        <f t="shared" si="2"/>
        <v>0xE2, 0xCF, 0x0B, 0x82, 0x05, 0x12, 0xD0, 0x0D, 0x91, 0x05, // 45</v>
      </c>
      <c r="W48" t="str">
        <f t="shared" si="3"/>
        <v>"IDU:WH-SQC09H3E8, ODU:WH-UQ09HE8", // 45</v>
      </c>
      <c r="X48" t="s">
        <v>906</v>
      </c>
    </row>
    <row r="49" spans="2:24" x14ac:dyDescent="0.3">
      <c r="B49">
        <v>46</v>
      </c>
      <c r="C49" t="s">
        <v>1062</v>
      </c>
      <c r="D49" t="s">
        <v>1063</v>
      </c>
      <c r="E49" t="s">
        <v>1064</v>
      </c>
      <c r="F49" t="s">
        <v>1065</v>
      </c>
      <c r="G49">
        <v>9</v>
      </c>
      <c r="H49" t="s">
        <v>935</v>
      </c>
      <c r="I49" t="s">
        <v>1066</v>
      </c>
      <c r="J49" t="s">
        <v>906</v>
      </c>
      <c r="K49" t="str" cm="1">
        <f t="array" ref="K49:T49">_xlfn.TEXTSPLIT(C49," ")</f>
        <v>E2</v>
      </c>
      <c r="L49" t="str">
        <v>D5</v>
      </c>
      <c r="M49" t="str">
        <v>0D</v>
      </c>
      <c r="N49" t="str">
        <v>99</v>
      </c>
      <c r="O49" t="str">
        <v>94</v>
      </c>
      <c r="P49" t="str">
        <v>02</v>
      </c>
      <c r="Q49" t="str">
        <v>D6</v>
      </c>
      <c r="R49" t="str">
        <v>0D</v>
      </c>
      <c r="S49" t="str">
        <v>68</v>
      </c>
      <c r="T49" t="str">
        <v>95</v>
      </c>
      <c r="V49" t="str">
        <f t="shared" si="2"/>
        <v>0xE2, 0xD5, 0x0D, 0x99, 0x94, 0x02, 0xD6, 0x0D, 0x68, 0x95, // 46</v>
      </c>
      <c r="W49" t="str">
        <f t="shared" si="3"/>
        <v>"IDU:WH-ADC0309K3E5, ODU:WH-UDZ09KE5", // 46</v>
      </c>
      <c r="X49" t="s">
        <v>906</v>
      </c>
    </row>
    <row r="50" spans="2:24" x14ac:dyDescent="0.3">
      <c r="B50">
        <v>47</v>
      </c>
      <c r="C50" t="s">
        <v>1067</v>
      </c>
      <c r="D50" t="s">
        <v>968</v>
      </c>
      <c r="E50" t="s">
        <v>949</v>
      </c>
      <c r="F50" t="s">
        <v>969</v>
      </c>
      <c r="G50">
        <v>12</v>
      </c>
      <c r="H50" t="s">
        <v>944</v>
      </c>
      <c r="I50" t="s">
        <v>970</v>
      </c>
      <c r="J50" t="s">
        <v>906</v>
      </c>
      <c r="K50" t="str" cm="1">
        <f t="array" ref="K50:T50">_xlfn.TEXTSPLIT(C50," ")</f>
        <v>E2</v>
      </c>
      <c r="L50" t="str">
        <v>CF</v>
      </c>
      <c r="M50" t="str">
        <v>0C</v>
      </c>
      <c r="N50" t="str">
        <v>74</v>
      </c>
      <c r="O50" t="str">
        <v>09</v>
      </c>
      <c r="P50" t="str">
        <v>12</v>
      </c>
      <c r="Q50" t="str">
        <v>D0</v>
      </c>
      <c r="R50" t="str">
        <v>0C</v>
      </c>
      <c r="S50" t="str">
        <v>95</v>
      </c>
      <c r="T50" t="str">
        <v>05</v>
      </c>
      <c r="V50" t="str">
        <f t="shared" si="2"/>
        <v>0xE2, 0xCF, 0x0C, 0x74, 0x09, 0x12, 0xD0, 0x0C, 0x95, 0x05, // 47</v>
      </c>
      <c r="W50" t="str">
        <f t="shared" si="3"/>
        <v>"IDU:WH-ADC0916H9E8, ODU:WH-UX12HE8", // 47</v>
      </c>
      <c r="X50" t="s">
        <v>906</v>
      </c>
    </row>
    <row r="51" spans="2:24" x14ac:dyDescent="0.3">
      <c r="B51">
        <v>48</v>
      </c>
      <c r="C51" t="s">
        <v>1068</v>
      </c>
      <c r="D51" t="s">
        <v>916</v>
      </c>
      <c r="E51" t="s">
        <v>1028</v>
      </c>
      <c r="F51" t="s">
        <v>1069</v>
      </c>
      <c r="G51">
        <v>7</v>
      </c>
      <c r="H51" t="s">
        <v>980</v>
      </c>
      <c r="I51" t="s">
        <v>1047</v>
      </c>
      <c r="J51" t="s">
        <v>906</v>
      </c>
      <c r="K51" t="str" cm="1">
        <f t="array" ref="K51:T51">_xlfn.TEXTSPLIT(C51," ")</f>
        <v>E2</v>
      </c>
      <c r="L51" t="str">
        <v>D5</v>
      </c>
      <c r="M51" t="str">
        <v>0B</v>
      </c>
      <c r="N51" t="str">
        <v>34</v>
      </c>
      <c r="O51" t="str">
        <v>99</v>
      </c>
      <c r="P51" t="str">
        <v>83</v>
      </c>
      <c r="Q51" t="str">
        <v>92</v>
      </c>
      <c r="R51" t="str">
        <v>0C</v>
      </c>
      <c r="S51" t="str">
        <v>28</v>
      </c>
      <c r="T51" t="str">
        <v>98</v>
      </c>
      <c r="V51" t="str">
        <f t="shared" si="2"/>
        <v>0xE2, 0xD5, 0x0B, 0x34, 0x99, 0x83, 0x92, 0x0C, 0x28, 0x98, // 48</v>
      </c>
      <c r="W51" t="str">
        <f t="shared" si="3"/>
        <v>"IDU:WH-SDC0509L3E5, ODU:WH-WDG07LE5", // 48</v>
      </c>
      <c r="X51" t="s">
        <v>906</v>
      </c>
    </row>
    <row r="52" spans="2:24" x14ac:dyDescent="0.3">
      <c r="B52">
        <v>49</v>
      </c>
      <c r="C52" t="s">
        <v>1070</v>
      </c>
      <c r="D52" t="s">
        <v>937</v>
      </c>
      <c r="E52" t="s">
        <v>938</v>
      </c>
      <c r="F52" t="s">
        <v>939</v>
      </c>
      <c r="G52">
        <v>9</v>
      </c>
      <c r="H52" t="s">
        <v>935</v>
      </c>
      <c r="I52" t="s">
        <v>940</v>
      </c>
      <c r="J52" t="s">
        <v>906</v>
      </c>
      <c r="K52" t="str" cm="1">
        <f t="array" ref="K52:T52">_xlfn.TEXTSPLIT(C52," ")</f>
        <v>E2</v>
      </c>
      <c r="L52" t="str">
        <v>CF</v>
      </c>
      <c r="M52" t="str">
        <v>0D</v>
      </c>
      <c r="N52" t="str">
        <v>77</v>
      </c>
      <c r="O52" t="str">
        <v>09</v>
      </c>
      <c r="P52" t="str">
        <v>12</v>
      </c>
      <c r="Q52" t="str">
        <v>D0</v>
      </c>
      <c r="R52" t="str">
        <v>0C</v>
      </c>
      <c r="S52" t="str">
        <v>05</v>
      </c>
      <c r="T52" t="str">
        <v>11</v>
      </c>
      <c r="V52" t="str">
        <f t="shared" si="2"/>
        <v>0xE2, 0xCF, 0x0D, 0x77, 0x09, 0x12, 0xD0, 0x0C, 0x05, 0x11, // 49</v>
      </c>
      <c r="W52" t="str">
        <f t="shared" si="3"/>
        <v>"IDU:WH-SXC09H3E5, ODU:WH-UX09HE5", // 49</v>
      </c>
      <c r="X52" t="s">
        <v>906</v>
      </c>
    </row>
    <row r="53" spans="2:24" x14ac:dyDescent="0.3">
      <c r="B53">
        <v>51</v>
      </c>
      <c r="C53" t="s">
        <v>913</v>
      </c>
      <c r="D53" t="s">
        <v>915</v>
      </c>
      <c r="E53" t="s">
        <v>1071</v>
      </c>
      <c r="F53" t="s">
        <v>1072</v>
      </c>
      <c r="G53">
        <v>5</v>
      </c>
      <c r="H53" t="s">
        <v>935</v>
      </c>
      <c r="I53" t="s">
        <v>1073</v>
      </c>
      <c r="J53" t="s">
        <v>906</v>
      </c>
      <c r="K53" t="str" cm="1">
        <f t="array" ref="K53:T53">_xlfn.TEXTSPLIT(C53," ")</f>
        <v>E2</v>
      </c>
      <c r="L53" t="str">
        <v>D5</v>
      </c>
      <c r="M53" t="str">
        <v>0C</v>
      </c>
      <c r="N53" t="str">
        <v>67</v>
      </c>
      <c r="O53" t="str">
        <v>00</v>
      </c>
      <c r="P53" t="str">
        <v>83</v>
      </c>
      <c r="Q53" t="str">
        <v>92</v>
      </c>
      <c r="R53" t="str">
        <v>0C</v>
      </c>
      <c r="S53" t="str">
        <v>27</v>
      </c>
      <c r="T53" t="str">
        <v>98</v>
      </c>
      <c r="V53" t="str">
        <f t="shared" si="2"/>
        <v>0xE2, 0xD5, 0x0C, 0x67, 0x00, 0x83, 0x92, 0x0C, 0x27, 0x98, // 51</v>
      </c>
      <c r="W53" t="str">
        <f t="shared" si="3"/>
        <v>"IDU:WH-ADC0509L3E5AN, ODU:WH-WDG05LE5", // 51</v>
      </c>
      <c r="X53" t="s">
        <v>906</v>
      </c>
    </row>
    <row r="54" spans="2:24" x14ac:dyDescent="0.3">
      <c r="B54">
        <v>52</v>
      </c>
      <c r="C54" t="s">
        <v>914</v>
      </c>
      <c r="D54" t="s">
        <v>916</v>
      </c>
      <c r="E54" t="s">
        <v>1071</v>
      </c>
      <c r="F54" t="s">
        <v>1074</v>
      </c>
      <c r="G54">
        <v>5</v>
      </c>
      <c r="H54" t="s">
        <v>935</v>
      </c>
      <c r="I54" t="s">
        <v>1047</v>
      </c>
      <c r="J54" t="s">
        <v>906</v>
      </c>
      <c r="K54" t="str" cm="1">
        <f t="array" ref="K54:T54">_xlfn.TEXTSPLIT(C54," ")</f>
        <v>E2</v>
      </c>
      <c r="L54" t="str">
        <v>D5</v>
      </c>
      <c r="M54" t="str">
        <v>0B</v>
      </c>
      <c r="N54" t="str">
        <v>34</v>
      </c>
      <c r="O54" t="str">
        <v>99</v>
      </c>
      <c r="P54" t="str">
        <v>83</v>
      </c>
      <c r="Q54" t="str">
        <v>92</v>
      </c>
      <c r="R54" t="str">
        <v>0C</v>
      </c>
      <c r="S54" t="str">
        <v>27</v>
      </c>
      <c r="T54" t="str">
        <v>98</v>
      </c>
      <c r="V54" t="str">
        <f t="shared" si="2"/>
        <v>0xE2, 0xD5, 0x0B, 0x34, 0x99, 0x83, 0x92, 0x0C, 0x27, 0x98, // 52</v>
      </c>
      <c r="W54" t="str">
        <f t="shared" si="3"/>
        <v>"IDU:WH-SDC0509L3E5, ODU:WH-WDG05LE5", // 52</v>
      </c>
      <c r="X54" t="s">
        <v>906</v>
      </c>
    </row>
  </sheetData>
  <autoFilter ref="B2:X2" xr:uid="{00000000-0001-0000-0000-000000000000}"/>
  <pageMargins left="0.7" right="0.7" top="0.78740157500000008" bottom="0.78740157500000008" header="0.3" footer="0.3"/>
  <pageSetup paperSize="9" orientation="portrait" horizontalDpi="30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141"/>
  <sheetViews>
    <sheetView workbookViewId="0">
      <pane xSplit="2" ySplit="2" topLeftCell="C3" activePane="bottomRight" state="frozen"/>
      <selection activeCell="L3" sqref="L3"/>
      <selection pane="topRight"/>
      <selection pane="bottomLeft"/>
      <selection pane="bottomRight"/>
    </sheetView>
  </sheetViews>
  <sheetFormatPr baseColWidth="10" defaultColWidth="10.77734375" defaultRowHeight="14.4" x14ac:dyDescent="0.3"/>
  <cols>
    <col min="1" max="1" width="3.77734375" customWidth="1"/>
    <col min="2" max="2" width="9.33203125" bestFit="1" customWidth="1"/>
    <col min="3" max="3" width="9.6640625" bestFit="1" customWidth="1"/>
    <col min="4" max="4" width="6.6640625" bestFit="1" customWidth="1"/>
    <col min="5" max="5" width="8.5546875" bestFit="1" customWidth="1"/>
    <col min="6" max="6" width="21" bestFit="1" customWidth="1"/>
    <col min="7" max="7" width="21.33203125" customWidth="1"/>
    <col min="8" max="8" width="19.5546875" customWidth="1"/>
    <col min="9" max="9" width="17.77734375" bestFit="1" customWidth="1"/>
    <col min="10" max="10" width="7.109375" bestFit="1" customWidth="1"/>
    <col min="11" max="11" width="14.109375" bestFit="1" customWidth="1"/>
    <col min="12" max="12" width="12.77734375" bestFit="1" customWidth="1"/>
    <col min="13" max="13" width="9.33203125" customWidth="1"/>
    <col min="14" max="14" width="12.109375" customWidth="1"/>
    <col min="15" max="15" width="13.44140625" bestFit="1" customWidth="1"/>
    <col min="16" max="16" width="3.77734375" customWidth="1"/>
    <col min="17" max="17" width="14.77734375" customWidth="1"/>
    <col min="18" max="18" width="3.77734375" customWidth="1"/>
    <col min="19" max="26" width="11.88671875" customWidth="1"/>
    <col min="27" max="27" width="3.77734375" customWidth="1"/>
  </cols>
  <sheetData>
    <row r="1" spans="2:27" x14ac:dyDescent="0.3">
      <c r="B1" t="s">
        <v>335</v>
      </c>
      <c r="C1" s="1" t="s">
        <v>1358</v>
      </c>
      <c r="N1" t="s">
        <v>335</v>
      </c>
      <c r="O1" t="s">
        <v>1358</v>
      </c>
      <c r="S1" t="s">
        <v>335</v>
      </c>
      <c r="T1" t="s">
        <v>335</v>
      </c>
      <c r="U1" t="s">
        <v>335</v>
      </c>
      <c r="V1" t="s">
        <v>335</v>
      </c>
      <c r="W1" t="s">
        <v>335</v>
      </c>
      <c r="X1" t="s">
        <v>335</v>
      </c>
      <c r="Y1" t="s">
        <v>1358</v>
      </c>
      <c r="Z1" t="s">
        <v>335</v>
      </c>
    </row>
    <row r="2" spans="2:27" x14ac:dyDescent="0.3">
      <c r="B2" s="54" t="s">
        <v>1393</v>
      </c>
      <c r="C2" s="55" t="s">
        <v>1394</v>
      </c>
      <c r="D2" s="54" t="s">
        <v>15</v>
      </c>
      <c r="E2" s="54" t="s">
        <v>16</v>
      </c>
      <c r="F2" s="54" t="s">
        <v>17</v>
      </c>
      <c r="G2" s="54" t="s">
        <v>18</v>
      </c>
      <c r="H2" s="54" t="s">
        <v>1102</v>
      </c>
      <c r="I2" s="54" t="s">
        <v>884</v>
      </c>
      <c r="J2" s="54" t="s">
        <v>1425</v>
      </c>
      <c r="K2" s="54" t="s">
        <v>1424</v>
      </c>
      <c r="L2" s="54" t="s">
        <v>1423</v>
      </c>
      <c r="M2" s="54" t="s">
        <v>19</v>
      </c>
      <c r="N2" s="54" t="s">
        <v>20</v>
      </c>
      <c r="O2" s="54" t="s">
        <v>1392</v>
      </c>
      <c r="Q2" s="36" t="s">
        <v>1146</v>
      </c>
      <c r="S2" s="31" t="s">
        <v>1075</v>
      </c>
      <c r="T2" s="31" t="s">
        <v>1076</v>
      </c>
      <c r="U2" s="31" t="s">
        <v>1077</v>
      </c>
      <c r="V2" s="32" t="s">
        <v>1078</v>
      </c>
      <c r="W2" s="32" t="s">
        <v>1079</v>
      </c>
      <c r="X2" s="32" t="s">
        <v>1080</v>
      </c>
      <c r="Y2" s="32" t="s">
        <v>1080</v>
      </c>
      <c r="Z2" s="68" t="s">
        <v>1145</v>
      </c>
    </row>
    <row r="3" spans="2:27" x14ac:dyDescent="0.3">
      <c r="B3">
        <v>0</v>
      </c>
      <c r="C3" s="10">
        <v>1</v>
      </c>
      <c r="D3">
        <v>4</v>
      </c>
      <c r="F3" t="s">
        <v>21</v>
      </c>
      <c r="G3" t="s">
        <v>22</v>
      </c>
      <c r="H3" t="s">
        <v>1147</v>
      </c>
      <c r="I3" t="s">
        <v>23</v>
      </c>
      <c r="N3" t="s">
        <v>907</v>
      </c>
      <c r="O3" t="s">
        <v>880</v>
      </c>
      <c r="Q3" t="str">
        <f>"PanasonicDecode::getBinaryState(PanasonicDecode::" &amp; F3 &amp; "(bytes[" &amp; D3 &amp; "]" &amp; "))"</f>
        <v>PanasonicDecode::getBinaryState(PanasonicDecode::getBit7and8(bytes[4]))</v>
      </c>
      <c r="R3" t="s">
        <v>906</v>
      </c>
      <c r="S3" t="str">
        <f>"CONF_TOP" &amp; UPPER(B3) &amp; " = ""top" &amp; B3 &amp; """  # " &amp; G3</f>
        <v>CONF_TOP0 = "top0"  # Heatpump State</v>
      </c>
      <c r="T3" t="str">
        <f>"CONF_TOP" &amp; UPPER(B3) &amp; ","</f>
        <v>CONF_TOP0,</v>
      </c>
      <c r="U3" t="str">
        <f>"cv.Optional(CONF_TOP"&amp;B3&amp;"): "&amp;N3&amp;"."&amp;N3&amp;"_schema("&amp;IF(M3="","",CHAR(10)&amp;"  unit_of_measurement = UNIT_"&amp;M3&amp;",")&amp;CHAR(10)&amp;"),"</f>
        <v>cv.Optional(CONF_TOP0): binary_sensor.binary_sensor_schema(
),</v>
      </c>
      <c r="V3" t="str">
        <f>"SUB_"&amp;UPPER(N3)&amp;"(top" &amp; B3 &amp; ");"</f>
        <v>SUB_BINARY_SENSOR(top0);</v>
      </c>
      <c r="W3" t="str">
        <f>"LOG_"&amp;UPPER(N3)&amp;"("""", ""Panasonic Heatpump "&amp;PROPER(N3)&amp;""", this-&gt;top"&amp;B3&amp;"_"&amp;N3&amp;"_);"</f>
        <v>LOG_BINARY_SENSOR("", "Panasonic Heatpump Binary_Sensor", this-&gt;top0_binary_sensor_);</v>
      </c>
      <c r="X3" t="str">
        <f>"if (this-&gt;top" &amp; B3 &amp; "_"&amp;N3&amp;"_) this-&gt;top" &amp; B3 &amp; "_"&amp;N3&amp;"_-&gt;publish_state(" &amp; Q3 &amp; ");"</f>
        <v>if (this-&gt;top0_binary_sensor_) this-&gt;top0_binary_sensor_-&gt;publish_state(PanasonicDecode::getBinaryState(PanasonicDecode::getBit7and8(bytes[4])));</v>
      </c>
      <c r="Y3" t="str">
        <f>IF(C3="","","if (this-&gt;set" &amp; C3 &amp; "_"&amp;O3&amp;"_) this-&gt;set" &amp; C3 &amp; "_"&amp;O3&amp;"_-&gt;publish_state(" &amp; Q3 &amp; ");")</f>
        <v>if (this-&gt;set1_switch_) this-&gt;set1_switch_-&gt;publish_state(PanasonicDecode::getBinaryState(PanasonicDecode::getBit7and8(bytes[4])));</v>
      </c>
      <c r="Z3" t="str">
        <f>"top" &amp; B3 &amp; ":" &amp; CHAR(10) &amp; "  name: """&amp;G3&amp;""""</f>
        <v>top0:
  name: "Heatpump State"</v>
      </c>
      <c r="AA3" t="s">
        <v>906</v>
      </c>
    </row>
    <row r="4" spans="2:27" x14ac:dyDescent="0.3">
      <c r="B4">
        <v>2</v>
      </c>
      <c r="C4" s="10">
        <v>10</v>
      </c>
      <c r="D4">
        <v>4</v>
      </c>
      <c r="F4" t="s">
        <v>27</v>
      </c>
      <c r="G4" t="s">
        <v>28</v>
      </c>
      <c r="H4" t="s">
        <v>1149</v>
      </c>
      <c r="I4" t="s">
        <v>29</v>
      </c>
      <c r="N4" t="s">
        <v>907</v>
      </c>
      <c r="O4" t="s">
        <v>880</v>
      </c>
      <c r="Q4" t="str">
        <f>"PanasonicDecode::getBinaryState(PanasonicDecode::" &amp; F4 &amp; "(bytes[" &amp; D4 &amp; "]" &amp; "))"</f>
        <v>PanasonicDecode::getBinaryState(PanasonicDecode::getBit1and2(bytes[4]))</v>
      </c>
      <c r="R4" t="s">
        <v>906</v>
      </c>
      <c r="S4" t="str">
        <f>"CONF_TOP" &amp; UPPER(B4) &amp; " = ""top" &amp; B4 &amp; """  # " &amp; G4</f>
        <v>CONF_TOP2 = "top2"  # Force DHW State</v>
      </c>
      <c r="T4" t="str">
        <f>"CONF_TOP" &amp; UPPER(B4) &amp; ","</f>
        <v>CONF_TOP2,</v>
      </c>
      <c r="U4" t="str">
        <f>"cv.Optional(CONF_TOP"&amp;B4&amp;"): "&amp;N4&amp;"."&amp;N4&amp;"_schema("&amp;IF(M4="","",CHAR(10)&amp;"  unit_of_measurement = UNIT_"&amp;M4&amp;",")&amp;CHAR(10)&amp;"),"</f>
        <v>cv.Optional(CONF_TOP2): binary_sensor.binary_sensor_schema(
),</v>
      </c>
      <c r="V4" t="str">
        <f>"SUB_"&amp;UPPER(N4)&amp;"(top" &amp; B4 &amp; ");"</f>
        <v>SUB_BINARY_SENSOR(top2);</v>
      </c>
      <c r="W4" t="str">
        <f>"LOG_"&amp;UPPER(N4)&amp;"("""", ""Panasonic Heatpump "&amp;PROPER(N4)&amp;""", this-&gt;top"&amp;B4&amp;"_"&amp;N4&amp;"_);"</f>
        <v>LOG_BINARY_SENSOR("", "Panasonic Heatpump Binary_Sensor", this-&gt;top2_binary_sensor_);</v>
      </c>
      <c r="X4" t="str">
        <f>"if (this-&gt;top" &amp; B4 &amp; "_"&amp;N4&amp;"_) this-&gt;top" &amp; B4 &amp; "_"&amp;N4&amp;"_-&gt;publish_state(" &amp; Q4 &amp; ");"</f>
        <v>if (this-&gt;top2_binary_sensor_) this-&gt;top2_binary_sensor_-&gt;publish_state(PanasonicDecode::getBinaryState(PanasonicDecode::getBit1and2(bytes[4])));</v>
      </c>
      <c r="Y4" t="str">
        <f>IF(C4="","","if (this-&gt;set" &amp; C4 &amp; "_"&amp;O4&amp;"_) this-&gt;set" &amp; C4 &amp; "_"&amp;O4&amp;"_-&gt;publish_state(" &amp; Q4 &amp; ");")</f>
        <v>if (this-&gt;set10_switch_) this-&gt;set10_switch_-&gt;publish_state(PanasonicDecode::getBinaryState(PanasonicDecode::getBit1and2(bytes[4])));</v>
      </c>
      <c r="Z4" t="str">
        <f>"top" &amp; B4 &amp; ":" &amp; CHAR(10) &amp; "  name: """&amp;G4&amp;""""</f>
        <v>top2:
  name: "Force DHW State"</v>
      </c>
      <c r="AA4" t="s">
        <v>906</v>
      </c>
    </row>
    <row r="5" spans="2:27" x14ac:dyDescent="0.3">
      <c r="B5">
        <v>13</v>
      </c>
      <c r="C5" s="10">
        <v>24</v>
      </c>
      <c r="D5">
        <v>5</v>
      </c>
      <c r="F5" t="s">
        <v>27</v>
      </c>
      <c r="G5" t="s">
        <v>46</v>
      </c>
      <c r="H5" t="s">
        <v>1160</v>
      </c>
      <c r="I5" t="s">
        <v>29</v>
      </c>
      <c r="N5" t="s">
        <v>907</v>
      </c>
      <c r="O5" t="s">
        <v>880</v>
      </c>
      <c r="Q5" t="str">
        <f>"PanasonicDecode::getBinaryState(PanasonicDecode::" &amp; F5 &amp; "(bytes[" &amp; D5 &amp; "]" &amp; "))"</f>
        <v>PanasonicDecode::getBinaryState(PanasonicDecode::getBit1and2(bytes[5]))</v>
      </c>
      <c r="R5" t="s">
        <v>906</v>
      </c>
      <c r="S5" t="str">
        <f>"CONF_TOP" &amp; UPPER(B5) &amp; " = ""top" &amp; B5 &amp; """  # " &amp; G5</f>
        <v>CONF_TOP13 = "top13"  # Main Schedule State</v>
      </c>
      <c r="T5" t="str">
        <f>"CONF_TOP" &amp; UPPER(B5) &amp; ","</f>
        <v>CONF_TOP13,</v>
      </c>
      <c r="U5" t="str">
        <f>"cv.Optional(CONF_TOP"&amp;B5&amp;"): "&amp;N5&amp;"."&amp;N5&amp;"_schema("&amp;IF(M5="","",CHAR(10)&amp;"  unit_of_measurement = UNIT_"&amp;M5&amp;",")&amp;CHAR(10)&amp;"),"</f>
        <v>cv.Optional(CONF_TOP13): binary_sensor.binary_sensor_schema(
),</v>
      </c>
      <c r="V5" t="str">
        <f>"SUB_"&amp;UPPER(N5)&amp;"(top" &amp; B5 &amp; ");"</f>
        <v>SUB_BINARY_SENSOR(top13);</v>
      </c>
      <c r="W5" t="str">
        <f>"LOG_"&amp;UPPER(N5)&amp;"("""", ""Panasonic Heatpump "&amp;PROPER(N5)&amp;""", this-&gt;top"&amp;B5&amp;"_"&amp;N5&amp;"_);"</f>
        <v>LOG_BINARY_SENSOR("", "Panasonic Heatpump Binary_Sensor", this-&gt;top13_binary_sensor_);</v>
      </c>
      <c r="X5" t="str">
        <f>"if (this-&gt;top" &amp; B5 &amp; "_"&amp;N5&amp;"_) this-&gt;top" &amp; B5 &amp; "_"&amp;N5&amp;"_-&gt;publish_state(" &amp; Q5 &amp; ");"</f>
        <v>if (this-&gt;top13_binary_sensor_) this-&gt;top13_binary_sensor_-&gt;publish_state(PanasonicDecode::getBinaryState(PanasonicDecode::getBit1and2(bytes[5])));</v>
      </c>
      <c r="Y5" t="str">
        <f>IF(C5="","","if (this-&gt;set" &amp; C5 &amp; "_"&amp;O5&amp;"_) this-&gt;set" &amp; C5 &amp; "_"&amp;O5&amp;"_-&gt;publish_state(" &amp; Q5 &amp; ");")</f>
        <v>if (this-&gt;set24_switch_) this-&gt;set24_switch_-&gt;publish_state(PanasonicDecode::getBinaryState(PanasonicDecode::getBit1and2(bytes[5])));</v>
      </c>
      <c r="Z5" t="str">
        <f>"top" &amp; B5 &amp; ":" &amp; CHAR(10) &amp; "  name: """&amp;G5&amp;""""</f>
        <v>top13:
  name: "Main Schedule State"</v>
      </c>
      <c r="AA5" t="s">
        <v>906</v>
      </c>
    </row>
    <row r="6" spans="2:27" x14ac:dyDescent="0.3">
      <c r="B6">
        <v>19</v>
      </c>
      <c r="C6" s="10">
        <v>2</v>
      </c>
      <c r="D6">
        <v>5</v>
      </c>
      <c r="F6" t="s">
        <v>56</v>
      </c>
      <c r="G6" t="s">
        <v>57</v>
      </c>
      <c r="H6" t="s">
        <v>1166</v>
      </c>
      <c r="I6" t="s">
        <v>58</v>
      </c>
      <c r="N6" t="s">
        <v>909</v>
      </c>
      <c r="O6" s="47" t="s">
        <v>882</v>
      </c>
      <c r="Q6" t="str">
        <f>"PanasonicDecode::getTextState(PanasonicDecode::" &amp; I6 &amp; ", PanasonicDecode::" &amp; F6 &amp; "(bytes[" &amp; D6 &amp; "]))"</f>
        <v>PanasonicDecode::getTextState(PanasonicDecode::HolidayState, PanasonicDecode::getBit3and4(bytes[5]))</v>
      </c>
      <c r="R6" t="s">
        <v>906</v>
      </c>
      <c r="S6" t="str">
        <f>"CONF_TOP" &amp; UPPER(B6) &amp; " = ""top" &amp; B6 &amp; """  # " &amp; G6</f>
        <v>CONF_TOP19 = "top19"  # Holiday Mode State</v>
      </c>
      <c r="T6" t="str">
        <f>"CONF_TOP" &amp; UPPER(B6) &amp; ","</f>
        <v>CONF_TOP19,</v>
      </c>
      <c r="U6" t="str">
        <f>"cv.Optional(CONF_TOP"&amp;B6&amp;"): "&amp;N6&amp;"."&amp;N6&amp;"_schema("&amp;IF(M6="","",CHAR(10)&amp;"  unit_of_measurement = UNIT_"&amp;M6&amp;",")&amp;CHAR(10)&amp;"),"</f>
        <v>cv.Optional(CONF_TOP19): text_sensor.text_sensor_schema(
),</v>
      </c>
      <c r="V6" t="str">
        <f>"SUB_"&amp;UPPER(N6)&amp;"(top" &amp; B6 &amp; ");"</f>
        <v>SUB_TEXT_SENSOR(top19);</v>
      </c>
      <c r="W6" t="str">
        <f>"LOG_"&amp;UPPER(N6)&amp;"("""", Panasonic Heatpump "&amp;PROPER(N6)&amp;""", this-&gt;top"&amp;B6&amp;"_"&amp;N6&amp;"_);"</f>
        <v>LOG_TEXT_SENSOR("", Panasonic Heatpump Text_Sensor", this-&gt;top19_text_sensor_);</v>
      </c>
      <c r="Y6" t="str">
        <f>IF(C6="","","if (this-&gt;set" &amp; C6 &amp; "_"&amp;O6&amp;"_) this-&gt;set" &amp; C6 &amp; "_"&amp;O6&amp;"_-&gt;publish_state(" &amp; Q6 &amp; ");")</f>
        <v>if (this-&gt;set2_select_) this-&gt;set2_select_-&gt;publish_state(PanasonicDecode::getTextState(PanasonicDecode::HolidayState, PanasonicDecode::getBit3and4(bytes[5])));</v>
      </c>
      <c r="Z6" t="str">
        <f>"top" &amp; B6 &amp; ":" &amp; CHAR(10) &amp; "  name: """&amp;G6&amp;""""</f>
        <v>top19:
  name: "Holiday Mode State"</v>
      </c>
      <c r="AA6" t="s">
        <v>906</v>
      </c>
    </row>
    <row r="7" spans="2:27" x14ac:dyDescent="0.3">
      <c r="B7">
        <v>68</v>
      </c>
      <c r="C7" s="10"/>
      <c r="D7">
        <v>5</v>
      </c>
      <c r="F7" t="s">
        <v>67</v>
      </c>
      <c r="G7" t="s">
        <v>117</v>
      </c>
      <c r="H7" t="s">
        <v>1215</v>
      </c>
      <c r="I7" t="s">
        <v>106</v>
      </c>
      <c r="N7" t="s">
        <v>907</v>
      </c>
      <c r="Q7" t="str">
        <f>"PanasonicDecode::getBinaryState(PanasonicDecode::" &amp; F7 &amp; "(bytes[" &amp; D7 &amp; "]" &amp; "))"</f>
        <v>PanasonicDecode::getBinaryState(PanasonicDecode::getBit5and6(bytes[5]))</v>
      </c>
      <c r="R7" t="s">
        <v>906</v>
      </c>
      <c r="S7" t="str">
        <f>"CONF_TOP" &amp; UPPER(B7) &amp; " = ""top" &amp; B7 &amp; """  # " &amp; G7</f>
        <v>CONF_TOP68 = "top68"  # Force Heater State</v>
      </c>
      <c r="T7" t="str">
        <f>"CONF_TOP" &amp; UPPER(B7) &amp; ","</f>
        <v>CONF_TOP68,</v>
      </c>
      <c r="U7" t="str">
        <f>"cv.Optional(CONF_TOP"&amp;B7&amp;"): "&amp;N7&amp;"."&amp;N7&amp;"_schema("&amp;IF(M7="","",CHAR(10)&amp;"  unit_of_measurement = UNIT_"&amp;M7&amp;",")&amp;CHAR(10)&amp;"),"</f>
        <v>cv.Optional(CONF_TOP68): binary_sensor.binary_sensor_schema(
),</v>
      </c>
      <c r="V7" t="str">
        <f>"SUB_"&amp;UPPER(N7)&amp;"(top" &amp; B7 &amp; ");"</f>
        <v>SUB_BINARY_SENSOR(top68);</v>
      </c>
      <c r="W7" t="str">
        <f>"LOG_"&amp;UPPER(N7)&amp;"("""", Panasonic Heatpump "&amp;PROPER(N7)&amp;""", this-&gt;top"&amp;B7&amp;"_"&amp;N7&amp;"_);"</f>
        <v>LOG_BINARY_SENSOR("", Panasonic Heatpump Binary_Sensor", this-&gt;top68_binary_sensor_);</v>
      </c>
      <c r="X7" t="str">
        <f>"if (this-&gt;top" &amp; B7 &amp; "_"&amp;N7&amp;"_) this-&gt;top" &amp; B7 &amp; "_"&amp;N7&amp;"_-&gt;publish_state(" &amp; Q7 &amp; ");"</f>
        <v>if (this-&gt;top68_binary_sensor_) this-&gt;top68_binary_sensor_-&gt;publish_state(PanasonicDecode::getBinaryState(PanasonicDecode::getBit5and6(bytes[5])));</v>
      </c>
      <c r="Y7" t="str">
        <f>IF(C7="","","if (this-&gt;set" &amp; C7 &amp; "_"&amp;O7&amp;"_) this-&gt;set" &amp; C7 &amp; "_"&amp;O7&amp;"_-&gt;publish_state(" &amp; Q7 &amp; ");")</f>
        <v/>
      </c>
      <c r="Z7" t="str">
        <f>"top" &amp; B7 &amp; ":" &amp; CHAR(10) &amp; "  name: """&amp;G7&amp;""""</f>
        <v>top68:
  name: "Force Heater State"</v>
      </c>
      <c r="AA7" t="s">
        <v>906</v>
      </c>
    </row>
    <row r="8" spans="2:27" x14ac:dyDescent="0.3">
      <c r="B8">
        <v>4</v>
      </c>
      <c r="C8" s="10">
        <v>9</v>
      </c>
      <c r="D8">
        <v>6</v>
      </c>
      <c r="F8" t="s">
        <v>31</v>
      </c>
      <c r="G8" t="s">
        <v>32</v>
      </c>
      <c r="H8" t="s">
        <v>1151</v>
      </c>
      <c r="I8" t="s">
        <v>33</v>
      </c>
      <c r="N8" t="s">
        <v>909</v>
      </c>
      <c r="O8" s="47" t="s">
        <v>882</v>
      </c>
      <c r="Q8" t="str">
        <f>"PanasonicDecode::getTextState(PanasonicDecode::" &amp; I8 &amp; ", PanasonicDecode::" &amp; F8 &amp; "(bytes[" &amp; D8 &amp; "]))"</f>
        <v>PanasonicDecode::getTextState(PanasonicDecode::OpModeDesc, PanasonicDecode::getOpMode(bytes[6]))</v>
      </c>
      <c r="R8" t="s">
        <v>906</v>
      </c>
      <c r="S8" t="str">
        <f>"CONF_TOP" &amp; UPPER(B8) &amp; " = ""top" &amp; B8 &amp; """  # " &amp; G8</f>
        <v>CONF_TOP4 = "top4"  # Operating Mode State</v>
      </c>
      <c r="T8" t="str">
        <f>"CONF_TOP" &amp; UPPER(B8) &amp; ","</f>
        <v>CONF_TOP4,</v>
      </c>
      <c r="U8" t="str">
        <f>"cv.Optional(CONF_TOP"&amp;B8&amp;"): "&amp;N8&amp;"."&amp;N8&amp;"_schema("&amp;IF(M8="","",CHAR(10)&amp;"  unit_of_measurement = UNIT_"&amp;M8&amp;",")&amp;CHAR(10)&amp;"),"</f>
        <v>cv.Optional(CONF_TOP4): text_sensor.text_sensor_schema(
),</v>
      </c>
      <c r="V8" t="str">
        <f>"SUB_"&amp;UPPER(N8)&amp;"(top" &amp; B8 &amp; ");"</f>
        <v>SUB_TEXT_SENSOR(top4);</v>
      </c>
      <c r="W8" t="str">
        <f>"LOG_"&amp;UPPER(N8)&amp;"("""", Panasonic Heatpump "&amp;PROPER(N8)&amp;""", this-&gt;top"&amp;B8&amp;"_"&amp;N8&amp;"_);"</f>
        <v>LOG_TEXT_SENSOR("", Panasonic Heatpump Text_Sensor", this-&gt;top4_text_sensor_);</v>
      </c>
      <c r="Y8" t="str">
        <f>IF(C8="","","if (this-&gt;set" &amp; C8 &amp; "_"&amp;O8&amp;"_) this-&gt;set" &amp; C8 &amp; "_"&amp;O8&amp;"_-&gt;publish_state(" &amp; Q8 &amp; ");")</f>
        <v>if (this-&gt;set9_select_) this-&gt;set9_select_-&gt;publish_state(PanasonicDecode::getTextState(PanasonicDecode::OpModeDesc, PanasonicDecode::getOpMode(bytes[6])));</v>
      </c>
      <c r="Z8" t="str">
        <f>"top" &amp; B8 &amp; ":" &amp; CHAR(10) &amp; "  name: """&amp;G8&amp;""""</f>
        <v>top4:
  name: "Operating Mode State"</v>
      </c>
      <c r="AA8" t="s">
        <v>906</v>
      </c>
    </row>
    <row r="9" spans="2:27" x14ac:dyDescent="0.3">
      <c r="B9">
        <v>94</v>
      </c>
      <c r="C9" s="10">
        <v>17</v>
      </c>
      <c r="D9">
        <v>6</v>
      </c>
      <c r="F9" t="s">
        <v>27</v>
      </c>
      <c r="G9" t="s">
        <v>148</v>
      </c>
      <c r="H9" t="s">
        <v>1233</v>
      </c>
      <c r="I9" t="s">
        <v>149</v>
      </c>
      <c r="N9" t="s">
        <v>909</v>
      </c>
      <c r="O9" t="s">
        <v>882</v>
      </c>
      <c r="Q9" t="str">
        <f>"PanasonicDecode::getTextState(PanasonicDecode::" &amp; I9 &amp; ", PanasonicDecode::" &amp; F9 &amp; "(bytes[" &amp; D9 &amp; "]))"</f>
        <v>PanasonicDecode::getTextState(PanasonicDecode::ZonesState, PanasonicDecode::getBit1and2(bytes[6]))</v>
      </c>
      <c r="R9" t="s">
        <v>906</v>
      </c>
      <c r="S9" t="str">
        <f>"CONF_TOP" &amp; UPPER(B9) &amp; " = ""top" &amp; B9 &amp; """  # " &amp; G9</f>
        <v>CONF_TOP94 = "top94"  # Zones State</v>
      </c>
      <c r="T9" t="str">
        <f>"CONF_TOP" &amp; UPPER(B9) &amp; ","</f>
        <v>CONF_TOP94,</v>
      </c>
      <c r="U9" t="str">
        <f>"cv.Optional(CONF_TOP"&amp;B9&amp;"): "&amp;N9&amp;"."&amp;N9&amp;"_schema("&amp;IF(M9="","",CHAR(10)&amp;"  unit_of_measurement = UNIT_"&amp;M9&amp;",")&amp;CHAR(10)&amp;"),"</f>
        <v>cv.Optional(CONF_TOP94): text_sensor.text_sensor_schema(
),</v>
      </c>
      <c r="V9" t="str">
        <f>"SUB_"&amp;UPPER(N9)&amp;"(top" &amp; B9 &amp; ");"</f>
        <v>SUB_TEXT_SENSOR(top94);</v>
      </c>
      <c r="W9" t="str">
        <f>"LOG_"&amp;UPPER(N9)&amp;"("""", Panasonic Heatpump "&amp;PROPER(N9)&amp;""", this-&gt;top"&amp;B9&amp;"_"&amp;N9&amp;"_);"</f>
        <v>LOG_TEXT_SENSOR("", Panasonic Heatpump Text_Sensor", this-&gt;top94_text_sensor_);</v>
      </c>
      <c r="Y9" t="str">
        <f>IF(C9="","","if (this-&gt;set" &amp; C9 &amp; "_"&amp;O9&amp;"_) this-&gt;set" &amp; C9 &amp; "_"&amp;O9&amp;"_-&gt;publish_state(" &amp; Q9 &amp; ");")</f>
        <v>if (this-&gt;set17_select_) this-&gt;set17_select_-&gt;publish_state(PanasonicDecode::getTextState(PanasonicDecode::ZonesState, PanasonicDecode::getBit1and2(bytes[6])));</v>
      </c>
      <c r="Z9" t="str">
        <f>"top" &amp; B9 &amp; ":" &amp; CHAR(10) &amp; "  name: """&amp;G9&amp;""""</f>
        <v>top94:
  name: "Zones State"</v>
      </c>
      <c r="AA9" t="s">
        <v>906</v>
      </c>
    </row>
    <row r="10" spans="2:27" x14ac:dyDescent="0.3">
      <c r="B10">
        <v>3</v>
      </c>
      <c r="C10" s="10"/>
      <c r="D10">
        <v>7</v>
      </c>
      <c r="F10" t="s">
        <v>27</v>
      </c>
      <c r="G10" t="s">
        <v>30</v>
      </c>
      <c r="H10" t="s">
        <v>1150</v>
      </c>
      <c r="I10" t="s">
        <v>29</v>
      </c>
      <c r="N10" t="s">
        <v>907</v>
      </c>
      <c r="Q10" t="str">
        <f>"PanasonicDecode::getBinaryState(PanasonicDecode::" &amp; F10 &amp; "(bytes[" &amp; D10 &amp; "]" &amp; "))"</f>
        <v>PanasonicDecode::getBinaryState(PanasonicDecode::getBit1and2(bytes[7]))</v>
      </c>
      <c r="R10" t="s">
        <v>906</v>
      </c>
      <c r="S10" t="str">
        <f>"CONF_TOP" &amp; UPPER(B10) &amp; " = ""top" &amp; B10 &amp; """  # " &amp; G10</f>
        <v>CONF_TOP3 = "top3"  # Quiet Mode Schedule</v>
      </c>
      <c r="T10" t="str">
        <f>"CONF_TOP" &amp; UPPER(B10) &amp; ","</f>
        <v>CONF_TOP3,</v>
      </c>
      <c r="U10" t="str">
        <f>"cv.Optional(CONF_TOP"&amp;B10&amp;"): "&amp;N10&amp;"."&amp;N10&amp;"_schema("&amp;IF(M10="","",CHAR(10)&amp;"  unit_of_measurement = UNIT_"&amp;M10&amp;",")&amp;CHAR(10)&amp;"),"</f>
        <v>cv.Optional(CONF_TOP3): binary_sensor.binary_sensor_schema(
),</v>
      </c>
      <c r="V10" t="str">
        <f>"SUB_"&amp;UPPER(N10)&amp;"(top" &amp; B10 &amp; ");"</f>
        <v>SUB_BINARY_SENSOR(top3);</v>
      </c>
      <c r="W10" t="str">
        <f>"LOG_"&amp;UPPER(N10)&amp;"("""", Panasonic Heatpump "&amp;PROPER(N10)&amp;""", this-&gt;top"&amp;B10&amp;"_"&amp;N10&amp;"_);"</f>
        <v>LOG_BINARY_SENSOR("", Panasonic Heatpump Binary_Sensor", this-&gt;top3_binary_sensor_);</v>
      </c>
      <c r="X10" t="str">
        <f>"if (this-&gt;top" &amp; B10 &amp; "_"&amp;N10&amp;"_) this-&gt;top" &amp; B10 &amp; "_"&amp;N10&amp;"_-&gt;publish_state(" &amp; Q10 &amp; ");"</f>
        <v>if (this-&gt;top3_binary_sensor_) this-&gt;top3_binary_sensor_-&gt;publish_state(PanasonicDecode::getBinaryState(PanasonicDecode::getBit1and2(bytes[7])));</v>
      </c>
      <c r="Y10" t="str">
        <f>IF(C10="","","if (this-&gt;set" &amp; C10 &amp; "_"&amp;O10&amp;"_) this-&gt;set" &amp; C10 &amp; "_"&amp;O10&amp;"_-&gt;publish_state(" &amp; Q10 &amp; ");")</f>
        <v/>
      </c>
      <c r="Z10" t="str">
        <f>"top" &amp; B10 &amp; ":" &amp; CHAR(10) &amp; "  name: """&amp;G10&amp;""""</f>
        <v>top3:
  name: "Quiet Mode Schedule"</v>
      </c>
      <c r="AA10" t="s">
        <v>906</v>
      </c>
    </row>
    <row r="11" spans="2:27" x14ac:dyDescent="0.3">
      <c r="B11">
        <v>17</v>
      </c>
      <c r="C11" s="10">
        <v>4</v>
      </c>
      <c r="D11">
        <v>7</v>
      </c>
      <c r="F11" t="s">
        <v>1405</v>
      </c>
      <c r="G11" t="s">
        <v>51</v>
      </c>
      <c r="H11" t="s">
        <v>1164</v>
      </c>
      <c r="I11" t="s">
        <v>52</v>
      </c>
      <c r="N11" t="s">
        <v>909</v>
      </c>
      <c r="O11" t="s">
        <v>882</v>
      </c>
      <c r="Q11" t="str">
        <f>"PanasonicDecode::getTextState(PanasonicDecode::" &amp; I11 &amp; ", PanasonicDecode::" &amp; F11 &amp; "(bytes[" &amp; D11 &amp; "]))"</f>
        <v>PanasonicDecode::getTextState(PanasonicDecode::Powerfulmode, PanasonicDecode::getBit6and7and8(bytes[7]))</v>
      </c>
      <c r="R11" t="s">
        <v>906</v>
      </c>
      <c r="S11" t="str">
        <f>"CONF_TOP" &amp; UPPER(B11) &amp; " = ""top" &amp; B11 &amp; """  # " &amp; G11</f>
        <v>CONF_TOP17 = "top17"  # Powerful Mode Time</v>
      </c>
      <c r="T11" t="str">
        <f>"CONF_TOP" &amp; UPPER(B11) &amp; ","</f>
        <v>CONF_TOP17,</v>
      </c>
      <c r="U11" t="str">
        <f>"cv.Optional(CONF_TOP"&amp;B11&amp;"): "&amp;N11&amp;"."&amp;N11&amp;"_schema("&amp;IF(M11="","",CHAR(10)&amp;"  unit_of_measurement = UNIT_"&amp;M11&amp;",")&amp;CHAR(10)&amp;"),"</f>
        <v>cv.Optional(CONF_TOP17): text_sensor.text_sensor_schema(
),</v>
      </c>
      <c r="V11" t="str">
        <f>"SUB_"&amp;UPPER(N11)&amp;"(top" &amp; B11 &amp; ");"</f>
        <v>SUB_TEXT_SENSOR(top17);</v>
      </c>
      <c r="W11" t="str">
        <f>"LOG_"&amp;UPPER(N11)&amp;"("""", Panasonic Heatpump "&amp;PROPER(N11)&amp;""", this-&gt;top"&amp;B11&amp;"_"&amp;N11&amp;"_);"</f>
        <v>LOG_TEXT_SENSOR("", Panasonic Heatpump Text_Sensor", this-&gt;top17_text_sensor_);</v>
      </c>
      <c r="Y11" t="str">
        <f>IF(C11="","","if (this-&gt;set" &amp; C11 &amp; "_"&amp;O11&amp;"_) this-&gt;set" &amp; C11 &amp; "_"&amp;O11&amp;"_-&gt;publish_state(" &amp; Q11 &amp; ");")</f>
        <v>if (this-&gt;set4_select_) this-&gt;set4_select_-&gt;publish_state(PanasonicDecode::getTextState(PanasonicDecode::Powerfulmode, PanasonicDecode::getBit6and7and8(bytes[7])));</v>
      </c>
      <c r="Z11" t="str">
        <f>"top" &amp; B11 &amp; ":" &amp; CHAR(10) &amp; "  name: """&amp;G11&amp;""""</f>
        <v>top17:
  name: "Powerful Mode Time"</v>
      </c>
      <c r="AA11" t="s">
        <v>906</v>
      </c>
    </row>
    <row r="12" spans="2:27" x14ac:dyDescent="0.3">
      <c r="B12">
        <v>18</v>
      </c>
      <c r="C12" s="10">
        <v>3</v>
      </c>
      <c r="D12">
        <v>7</v>
      </c>
      <c r="F12" t="s">
        <v>53</v>
      </c>
      <c r="G12" t="s">
        <v>54</v>
      </c>
      <c r="H12" t="s">
        <v>1165</v>
      </c>
      <c r="I12" t="s">
        <v>55</v>
      </c>
      <c r="N12" t="s">
        <v>909</v>
      </c>
      <c r="O12" t="s">
        <v>882</v>
      </c>
      <c r="Q12" t="str">
        <f>"PanasonicDecode::getTextState(PanasonicDecode::" &amp; I12 &amp; ", PanasonicDecode::" &amp; F12 &amp; "(bytes[" &amp; D12 &amp; "]))"</f>
        <v>PanasonicDecode::getTextState(PanasonicDecode::Quietmode, PanasonicDecode::getBit3and4and5(bytes[7]))</v>
      </c>
      <c r="R12" t="s">
        <v>906</v>
      </c>
      <c r="S12" t="str">
        <f>"CONF_TOP" &amp; UPPER(B12) &amp; " = ""top" &amp; B12 &amp; """  # " &amp; G12</f>
        <v>CONF_TOP18 = "top18"  # Quiet Mode Level</v>
      </c>
      <c r="T12" t="str">
        <f>"CONF_TOP" &amp; UPPER(B12) &amp; ","</f>
        <v>CONF_TOP18,</v>
      </c>
      <c r="U12" t="str">
        <f>"cv.Optional(CONF_TOP"&amp;B12&amp;"): "&amp;N12&amp;"."&amp;N12&amp;"_schema("&amp;IF(M12="","",CHAR(10)&amp;"  unit_of_measurement = UNIT_"&amp;M12&amp;",")&amp;CHAR(10)&amp;"),"</f>
        <v>cv.Optional(CONF_TOP18): text_sensor.text_sensor_schema(
),</v>
      </c>
      <c r="V12" t="str">
        <f>"SUB_"&amp;UPPER(N12)&amp;"(top" &amp; B12 &amp; ");"</f>
        <v>SUB_TEXT_SENSOR(top18);</v>
      </c>
      <c r="W12" t="str">
        <f>"LOG_"&amp;UPPER(N12)&amp;"("""", Panasonic Heatpump "&amp;PROPER(N12)&amp;""", this-&gt;top"&amp;B12&amp;"_"&amp;N12&amp;"_);"</f>
        <v>LOG_TEXT_SENSOR("", Panasonic Heatpump Text_Sensor", this-&gt;top18_text_sensor_);</v>
      </c>
      <c r="Y12" t="str">
        <f>IF(C12="","","if (this-&gt;set" &amp; C12 &amp; "_"&amp;O12&amp;"_) this-&gt;set" &amp; C12 &amp; "_"&amp;O12&amp;"_-&gt;publish_state(" &amp; Q12 &amp; ");")</f>
        <v>if (this-&gt;set3_select_) this-&gt;set3_select_-&gt;publish_state(PanasonicDecode::getTextState(PanasonicDecode::Quietmode, PanasonicDecode::getBit3and4and5(bytes[7])));</v>
      </c>
      <c r="Z12" t="str">
        <f>"top" &amp; B12 &amp; ":" &amp; CHAR(10) &amp; "  name: """&amp;G12&amp;""""</f>
        <v>top18:
  name: "Quiet Mode Level"</v>
      </c>
      <c r="AA12" t="s">
        <v>906</v>
      </c>
    </row>
    <row r="13" spans="2:27" x14ac:dyDescent="0.3">
      <c r="B13">
        <v>58</v>
      </c>
      <c r="C13" s="10"/>
      <c r="D13">
        <v>9</v>
      </c>
      <c r="F13" t="s">
        <v>67</v>
      </c>
      <c r="G13" t="s">
        <v>102</v>
      </c>
      <c r="H13" t="s">
        <v>1205</v>
      </c>
      <c r="I13" t="s">
        <v>103</v>
      </c>
      <c r="N13" t="s">
        <v>909</v>
      </c>
      <c r="Q13" t="str">
        <f>"PanasonicDecode::getTextState(PanasonicDecode::" &amp; I13 &amp; ", PanasonicDecode::" &amp; F13 &amp; "(bytes[" &amp; D13 &amp; "]))"</f>
        <v>PanasonicDecode::getTextState(PanasonicDecode::BlockedFree, PanasonicDecode::getBit5and6(bytes[9]))</v>
      </c>
      <c r="R13" t="s">
        <v>906</v>
      </c>
      <c r="S13" t="str">
        <f>"CONF_TOP" &amp; UPPER(B13) &amp; " = ""top" &amp; B13 &amp; """  # " &amp; G13</f>
        <v>CONF_TOP58 = "top58"  # DHW Heater State</v>
      </c>
      <c r="T13" t="str">
        <f>"CONF_TOP" &amp; UPPER(B13) &amp; ","</f>
        <v>CONF_TOP58,</v>
      </c>
      <c r="U13" t="str">
        <f>"cv.Optional(CONF_TOP"&amp;B13&amp;"): "&amp;N13&amp;"."&amp;N13&amp;"_schema("&amp;IF(M13="","",CHAR(10)&amp;"  unit_of_measurement = UNIT_"&amp;M13&amp;",")&amp;CHAR(10)&amp;"),"</f>
        <v>cv.Optional(CONF_TOP58): text_sensor.text_sensor_schema(
),</v>
      </c>
      <c r="V13" t="str">
        <f>"SUB_"&amp;UPPER(N13)&amp;"(top" &amp; B13 &amp; ");"</f>
        <v>SUB_TEXT_SENSOR(top58);</v>
      </c>
      <c r="W13" t="str">
        <f>"LOG_"&amp;UPPER(N13)&amp;"("""", Panasonic Heatpump "&amp;PROPER(N13)&amp;""", this-&gt;top"&amp;B13&amp;"_"&amp;N13&amp;"_);"</f>
        <v>LOG_TEXT_SENSOR("", Panasonic Heatpump Text_Sensor", this-&gt;top58_text_sensor_);</v>
      </c>
      <c r="X13" t="str">
        <f>"if (this-&gt;top" &amp; B13 &amp; "_"&amp;N13&amp;"_) this-&gt;top" &amp; B13 &amp; "_"&amp;N13&amp;"_-&gt;publish_state(" &amp; Q13 &amp; ");"</f>
        <v>if (this-&gt;top58_text_sensor_) this-&gt;top58_text_sensor_-&gt;publish_state(PanasonicDecode::getTextState(PanasonicDecode::BlockedFree, PanasonicDecode::getBit5and6(bytes[9])));</v>
      </c>
      <c r="Y13" t="str">
        <f>IF(C13="","","if (this-&gt;set" &amp; C13 &amp; "_"&amp;O13&amp;"_) this-&gt;set" &amp; C13 &amp; "_"&amp;O13&amp;"_-&gt;publish_state(" &amp; Q13 &amp; ");")</f>
        <v/>
      </c>
      <c r="Z13" t="str">
        <f>"top" &amp; B13 &amp; ":" &amp; CHAR(10) &amp; "  name: """&amp;G13&amp;""""</f>
        <v>top58:
  name: "DHW Heater State"</v>
      </c>
      <c r="AA13" t="s">
        <v>906</v>
      </c>
    </row>
    <row r="14" spans="2:27" x14ac:dyDescent="0.3">
      <c r="B14">
        <v>59</v>
      </c>
      <c r="C14" s="10"/>
      <c r="D14">
        <v>9</v>
      </c>
      <c r="F14" t="s">
        <v>21</v>
      </c>
      <c r="G14" t="s">
        <v>104</v>
      </c>
      <c r="H14" t="s">
        <v>1206</v>
      </c>
      <c r="I14" t="s">
        <v>103</v>
      </c>
      <c r="N14" t="s">
        <v>909</v>
      </c>
      <c r="Q14" t="str">
        <f>"PanasonicDecode::getTextState(PanasonicDecode::" &amp; I14 &amp; ", PanasonicDecode::" &amp; F14 &amp; "(bytes[" &amp; D14 &amp; "]))"</f>
        <v>PanasonicDecode::getTextState(PanasonicDecode::BlockedFree, PanasonicDecode::getBit7and8(bytes[9]))</v>
      </c>
      <c r="R14" t="s">
        <v>906</v>
      </c>
      <c r="S14" t="str">
        <f>"CONF_TOP" &amp; UPPER(B14) &amp; " = ""top" &amp; B14 &amp; """  # " &amp; G14</f>
        <v>CONF_TOP59 = "top59"  # Room Heater State</v>
      </c>
      <c r="T14" t="str">
        <f>"CONF_TOP" &amp; UPPER(B14) &amp; ","</f>
        <v>CONF_TOP59,</v>
      </c>
      <c r="U14" t="str">
        <f>"cv.Optional(CONF_TOP"&amp;B14&amp;"): "&amp;N14&amp;"."&amp;N14&amp;"_schema("&amp;IF(M14="","",CHAR(10)&amp;"  unit_of_measurement = UNIT_"&amp;M14&amp;",")&amp;CHAR(10)&amp;"),"</f>
        <v>cv.Optional(CONF_TOP59): text_sensor.text_sensor_schema(
),</v>
      </c>
      <c r="V14" t="str">
        <f>"SUB_"&amp;UPPER(N14)&amp;"(top" &amp; B14 &amp; ");"</f>
        <v>SUB_TEXT_SENSOR(top59);</v>
      </c>
      <c r="W14" t="str">
        <f>"LOG_"&amp;UPPER(N14)&amp;"("""", Panasonic Heatpump "&amp;PROPER(N14)&amp;""", this-&gt;top"&amp;B14&amp;"_"&amp;N14&amp;"_);"</f>
        <v>LOG_TEXT_SENSOR("", Panasonic Heatpump Text_Sensor", this-&gt;top59_text_sensor_);</v>
      </c>
      <c r="X14" t="str">
        <f>"if (this-&gt;top" &amp; B14 &amp; "_"&amp;N14&amp;"_) this-&gt;top" &amp; B14 &amp; "_"&amp;N14&amp;"_-&gt;publish_state(" &amp; Q14 &amp; ");"</f>
        <v>if (this-&gt;top59_text_sensor_) this-&gt;top59_text_sensor_-&gt;publish_state(PanasonicDecode::getTextState(PanasonicDecode::BlockedFree, PanasonicDecode::getBit7and8(bytes[9])));</v>
      </c>
      <c r="Y14" t="str">
        <f>IF(C14="","","if (this-&gt;set" &amp; C14 &amp; "_"&amp;O14&amp;"_) this-&gt;set" &amp; C14 &amp; "_"&amp;O14&amp;"_-&gt;publish_state(" &amp; Q14 &amp; ");")</f>
        <v/>
      </c>
      <c r="Z14" t="str">
        <f>"top" &amp; B14 &amp; ":" &amp; CHAR(10) &amp; "  name: """&amp;G14&amp;""""</f>
        <v>top59:
  name: "Room Heater State"</v>
      </c>
      <c r="AA14" t="s">
        <v>906</v>
      </c>
    </row>
    <row r="15" spans="2:27" x14ac:dyDescent="0.3">
      <c r="B15">
        <v>107</v>
      </c>
      <c r="C15" s="10"/>
      <c r="D15">
        <v>20</v>
      </c>
      <c r="F15" t="s">
        <v>164</v>
      </c>
      <c r="G15" t="s">
        <v>165</v>
      </c>
      <c r="H15" t="s">
        <v>1246</v>
      </c>
      <c r="I15" t="s">
        <v>166</v>
      </c>
      <c r="N15" t="s">
        <v>909</v>
      </c>
      <c r="Q15" t="str">
        <f>"PanasonicDecode::getTextState(PanasonicDecode::" &amp; I15 &amp; ", PanasonicDecode::" &amp; F15 &amp; "(bytes[" &amp; D15 &amp; "]))"</f>
        <v>PanasonicDecode::getTextState(PanasonicDecode::LiquidType, PanasonicDecode::getBit1(bytes[20]))</v>
      </c>
      <c r="R15" t="s">
        <v>906</v>
      </c>
      <c r="S15" t="str">
        <f>"CONF_TOP" &amp; UPPER(B15) &amp; " = ""top" &amp; B15 &amp; """  # " &amp; G15</f>
        <v>CONF_TOP107 = "top107"  # Liquid Type</v>
      </c>
      <c r="T15" t="str">
        <f>"CONF_TOP" &amp; UPPER(B15) &amp; ","</f>
        <v>CONF_TOP107,</v>
      </c>
      <c r="U15" t="str">
        <f>"cv.Optional(CONF_TOP"&amp;B15&amp;"): "&amp;N15&amp;"."&amp;N15&amp;"_schema("&amp;IF(M15="","",CHAR(10)&amp;"  unit_of_measurement = UNIT_"&amp;M15&amp;",")&amp;CHAR(10)&amp;"),"</f>
        <v>cv.Optional(CONF_TOP107): text_sensor.text_sensor_schema(
),</v>
      </c>
      <c r="V15" t="str">
        <f>"SUB_"&amp;UPPER(N15)&amp;"(top" &amp; B15 &amp; ");"</f>
        <v>SUB_TEXT_SENSOR(top107);</v>
      </c>
      <c r="W15" t="str">
        <f>"LOG_"&amp;UPPER(N15)&amp;"("""", Panasonic Heatpump "&amp;PROPER(N15)&amp;""", this-&gt;top"&amp;B15&amp;"_"&amp;N15&amp;"_);"</f>
        <v>LOG_TEXT_SENSOR("", Panasonic Heatpump Text_Sensor", this-&gt;top107_text_sensor_);</v>
      </c>
      <c r="X15" t="str">
        <f>"if (this-&gt;top" &amp; B15 &amp; "_"&amp;N15&amp;"_) this-&gt;top" &amp; B15 &amp; "_"&amp;N15&amp;"_-&gt;publish_state(" &amp; Q15 &amp; ");"</f>
        <v>if (this-&gt;top107_text_sensor_) this-&gt;top107_text_sensor_-&gt;publish_state(PanasonicDecode::getTextState(PanasonicDecode::LiquidType, PanasonicDecode::getBit1(bytes[20])));</v>
      </c>
      <c r="Y15" t="str">
        <f>IF(C15="","","if (this-&gt;set" &amp; C15 &amp; "_"&amp;O15&amp;"_) this-&gt;set" &amp; C15 &amp; "_"&amp;O15&amp;"_-&gt;publish_state(" &amp; Q15 &amp; ");")</f>
        <v/>
      </c>
      <c r="Z15" t="str">
        <f>"top" &amp; B15 &amp; ":" &amp; CHAR(10) &amp; "  name: """&amp;G15&amp;""""</f>
        <v>top107:
  name: "Liquid Type"</v>
      </c>
      <c r="AA15" t="s">
        <v>906</v>
      </c>
    </row>
    <row r="16" spans="2:27" x14ac:dyDescent="0.3">
      <c r="B16">
        <v>108</v>
      </c>
      <c r="C16" s="10">
        <v>25</v>
      </c>
      <c r="D16">
        <v>20</v>
      </c>
      <c r="F16" t="s">
        <v>56</v>
      </c>
      <c r="G16" t="s">
        <v>167</v>
      </c>
      <c r="H16" t="s">
        <v>1247</v>
      </c>
      <c r="I16" t="s">
        <v>29</v>
      </c>
      <c r="N16" t="s">
        <v>907</v>
      </c>
      <c r="O16" t="s">
        <v>880</v>
      </c>
      <c r="Q16" t="str">
        <f>"PanasonicDecode::getBinaryState(PanasonicDecode::" &amp; F16 &amp; "(bytes[" &amp; D16 &amp; "]" &amp; "))"</f>
        <v>PanasonicDecode::getBinaryState(PanasonicDecode::getBit3and4(bytes[20]))</v>
      </c>
      <c r="R16" t="s">
        <v>906</v>
      </c>
      <c r="S16" t="str">
        <f>"CONF_TOP" &amp; UPPER(B16) &amp; " = ""top" &amp; B16 &amp; """  # " &amp; G16</f>
        <v>CONF_TOP108 = "top108"  # Alt External Sensor</v>
      </c>
      <c r="T16" t="str">
        <f>"CONF_TOP" &amp; UPPER(B16) &amp; ","</f>
        <v>CONF_TOP108,</v>
      </c>
      <c r="U16" t="str">
        <f>"cv.Optional(CONF_TOP"&amp;B16&amp;"): "&amp;N16&amp;"."&amp;N16&amp;"_schema("&amp;IF(M16="","",CHAR(10)&amp;"  unit_of_measurement = UNIT_"&amp;M16&amp;",")&amp;CHAR(10)&amp;"),"</f>
        <v>cv.Optional(CONF_TOP108): binary_sensor.binary_sensor_schema(
),</v>
      </c>
      <c r="V16" t="str">
        <f>"SUB_"&amp;UPPER(N16)&amp;"(top" &amp; B16 &amp; ");"</f>
        <v>SUB_BINARY_SENSOR(top108);</v>
      </c>
      <c r="W16" t="str">
        <f>"LOG_"&amp;UPPER(N16)&amp;"("""", Panasonic Heatpump "&amp;PROPER(N16)&amp;""", this-&gt;top"&amp;B16&amp;"_"&amp;N16&amp;"_);"</f>
        <v>LOG_BINARY_SENSOR("", Panasonic Heatpump Binary_Sensor", this-&gt;top108_binary_sensor_);</v>
      </c>
      <c r="X16" t="str">
        <f>"if (this-&gt;top" &amp; B16 &amp; "_"&amp;N16&amp;"_) this-&gt;top" &amp; B16 &amp; "_"&amp;N16&amp;"_-&gt;publish_state(" &amp; Q16 &amp; ");"</f>
        <v>if (this-&gt;top108_binary_sensor_) this-&gt;top108_binary_sensor_-&gt;publish_state(PanasonicDecode::getBinaryState(PanasonicDecode::getBit3and4(bytes[20])));</v>
      </c>
      <c r="Y16" t="str">
        <f>IF(C16="","","if (this-&gt;set" &amp; C16 &amp; "_"&amp;O16&amp;"_) this-&gt;set" &amp; C16 &amp; "_"&amp;O16&amp;"_-&gt;publish_state(" &amp; Q16 &amp; ");")</f>
        <v>if (this-&gt;set25_switch_) this-&gt;set25_switch_-&gt;publish_state(PanasonicDecode::getBinaryState(PanasonicDecode::getBit3and4(bytes[20])));</v>
      </c>
      <c r="Z16" t="str">
        <f>"top" &amp; B16 &amp; ":" &amp; CHAR(10) &amp; "  name: """&amp;G16&amp;""""</f>
        <v>top108:
  name: "Alt External Sensor"</v>
      </c>
      <c r="AA16" t="s">
        <v>906</v>
      </c>
    </row>
    <row r="17" spans="2:27" x14ac:dyDescent="0.3">
      <c r="B17">
        <v>109</v>
      </c>
      <c r="C17" s="10"/>
      <c r="D17">
        <v>20</v>
      </c>
      <c r="F17" t="s">
        <v>67</v>
      </c>
      <c r="G17" t="s">
        <v>168</v>
      </c>
      <c r="H17" t="s">
        <v>1248</v>
      </c>
      <c r="I17" t="s">
        <v>29</v>
      </c>
      <c r="N17" t="s">
        <v>907</v>
      </c>
      <c r="Q17" t="str">
        <f>"PanasonicDecode::getBinaryState(PanasonicDecode::" &amp; F17 &amp; "(bytes[" &amp; D17 &amp; "]" &amp; "))"</f>
        <v>PanasonicDecode::getBinaryState(PanasonicDecode::getBit5and6(bytes[20]))</v>
      </c>
      <c r="R17" t="s">
        <v>906</v>
      </c>
      <c r="S17" t="str">
        <f>"CONF_TOP" &amp; UPPER(B17) &amp; " = ""top" &amp; B17 &amp; """  # " &amp; G17</f>
        <v>CONF_TOP109 = "top109"  # Anti Freeze Mode</v>
      </c>
      <c r="T17" t="str">
        <f>"CONF_TOP" &amp; UPPER(B17) &amp; ","</f>
        <v>CONF_TOP109,</v>
      </c>
      <c r="U17" t="str">
        <f>"cv.Optional(CONF_TOP"&amp;B17&amp;"): "&amp;N17&amp;"."&amp;N17&amp;"_schema("&amp;IF(M17="","",CHAR(10)&amp;"  unit_of_measurement = UNIT_"&amp;M17&amp;",")&amp;CHAR(10)&amp;"),"</f>
        <v>cv.Optional(CONF_TOP109): binary_sensor.binary_sensor_schema(
),</v>
      </c>
      <c r="V17" t="str">
        <f>"SUB_"&amp;UPPER(N17)&amp;"(top" &amp; B17 &amp; ");"</f>
        <v>SUB_BINARY_SENSOR(top109);</v>
      </c>
      <c r="W17" t="str">
        <f>"LOG_"&amp;UPPER(N17)&amp;"("""", Panasonic Heatpump "&amp;PROPER(N17)&amp;""", this-&gt;top"&amp;B17&amp;"_"&amp;N17&amp;"_);"</f>
        <v>LOG_BINARY_SENSOR("", Panasonic Heatpump Binary_Sensor", this-&gt;top109_binary_sensor_);</v>
      </c>
      <c r="X17" t="str">
        <f>"if (this-&gt;top" &amp; B17 &amp; "_"&amp;N17&amp;"_) this-&gt;top" &amp; B17 &amp; "_"&amp;N17&amp;"_-&gt;publish_state(" &amp; Q17 &amp; ");"</f>
        <v>if (this-&gt;top109_binary_sensor_) this-&gt;top109_binary_sensor_-&gt;publish_state(PanasonicDecode::getBinaryState(PanasonicDecode::getBit5and6(bytes[20])));</v>
      </c>
      <c r="Y17" t="str">
        <f>IF(C17="","","if (this-&gt;set" &amp; C17 &amp; "_"&amp;O17&amp;"_) this-&gt;set" &amp; C17 &amp; "_"&amp;O17&amp;"_-&gt;publish_state(" &amp; Q17 &amp; ");")</f>
        <v/>
      </c>
      <c r="Z17" t="str">
        <f>"top" &amp; B17 &amp; ":" &amp; CHAR(10) &amp; "  name: """&amp;G17&amp;""""</f>
        <v>top109:
  name: "Anti Freeze Mode"</v>
      </c>
      <c r="AA17" t="s">
        <v>906</v>
      </c>
    </row>
    <row r="18" spans="2:27" x14ac:dyDescent="0.3">
      <c r="B18">
        <v>110</v>
      </c>
      <c r="C18" s="10"/>
      <c r="D18">
        <v>20</v>
      </c>
      <c r="F18" t="s">
        <v>21</v>
      </c>
      <c r="G18" t="s">
        <v>169</v>
      </c>
      <c r="H18" t="s">
        <v>1249</v>
      </c>
      <c r="I18" t="s">
        <v>29</v>
      </c>
      <c r="N18" t="s">
        <v>907</v>
      </c>
      <c r="Q18" t="str">
        <f>"PanasonicDecode::getBinaryState(PanasonicDecode::" &amp; F18 &amp; "(bytes[" &amp; D18 &amp; "]" &amp; "))"</f>
        <v>PanasonicDecode::getBinaryState(PanasonicDecode::getBit7and8(bytes[20]))</v>
      </c>
      <c r="R18" t="s">
        <v>906</v>
      </c>
      <c r="S18" t="str">
        <f>"CONF_TOP" &amp; UPPER(B18) &amp; " = ""top" &amp; B18 &amp; """  # " &amp; G18</f>
        <v>CONF_TOP110 = "top110"  # Optional PCB</v>
      </c>
      <c r="T18" t="str">
        <f>"CONF_TOP" &amp; UPPER(B18) &amp; ","</f>
        <v>CONF_TOP110,</v>
      </c>
      <c r="U18" t="str">
        <f>"cv.Optional(CONF_TOP"&amp;B18&amp;"): "&amp;N18&amp;"."&amp;N18&amp;"_schema("&amp;IF(M18="","",CHAR(10)&amp;"  unit_of_measurement = UNIT_"&amp;M18&amp;",")&amp;CHAR(10)&amp;"),"</f>
        <v>cv.Optional(CONF_TOP110): binary_sensor.binary_sensor_schema(
),</v>
      </c>
      <c r="V18" t="str">
        <f>"SUB_"&amp;UPPER(N18)&amp;"(top" &amp; B18 &amp; ");"</f>
        <v>SUB_BINARY_SENSOR(top110);</v>
      </c>
      <c r="W18" t="str">
        <f>"LOG_"&amp;UPPER(N18)&amp;"("""", Panasonic Heatpump "&amp;PROPER(N18)&amp;""", this-&gt;top"&amp;B18&amp;"_"&amp;N18&amp;"_);"</f>
        <v>LOG_BINARY_SENSOR("", Panasonic Heatpump Binary_Sensor", this-&gt;top110_binary_sensor_);</v>
      </c>
      <c r="X18" t="str">
        <f>"if (this-&gt;top" &amp; B18 &amp; "_"&amp;N18&amp;"_) this-&gt;top" &amp; B18 &amp; "_"&amp;N18&amp;"_-&gt;publish_state(" &amp; Q18 &amp; ");"</f>
        <v>if (this-&gt;top110_binary_sensor_) this-&gt;top110_binary_sensor_-&gt;publish_state(PanasonicDecode::getBinaryState(PanasonicDecode::getBit7and8(bytes[20])));</v>
      </c>
      <c r="Y18" t="str">
        <f>IF(C18="","","if (this-&gt;set" &amp; C18 &amp; "_"&amp;O18&amp;"_) this-&gt;set" &amp; C18 &amp; "_"&amp;O18&amp;"_-&gt;publish_state(" &amp; Q18 &amp; ");")</f>
        <v/>
      </c>
      <c r="Z18" t="str">
        <f>"top" &amp; B18 &amp; ":" &amp; CHAR(10) &amp; "  name: """&amp;G18&amp;""""</f>
        <v>top110:
  name: "Optional PCB"</v>
      </c>
      <c r="AA18" t="s">
        <v>906</v>
      </c>
    </row>
    <row r="19" spans="2:27" x14ac:dyDescent="0.3">
      <c r="B19">
        <v>111</v>
      </c>
      <c r="C19" s="10"/>
      <c r="D19">
        <v>22</v>
      </c>
      <c r="F19" t="s">
        <v>1390</v>
      </c>
      <c r="G19" t="s">
        <v>170</v>
      </c>
      <c r="H19" t="s">
        <v>1250</v>
      </c>
      <c r="I19" t="s">
        <v>171</v>
      </c>
      <c r="N19" t="s">
        <v>909</v>
      </c>
      <c r="Q19" t="str">
        <f>"PanasonicDecode::getTextState(PanasonicDecode::" &amp; I19 &amp; ", PanasonicDecode::" &amp; F19 &amp; "(bytes[" &amp; D19 &amp; "]))"</f>
        <v>PanasonicDecode::getTextState(PanasonicDecode::ZonesSensorType, PanasonicDecode::getLowNibbleMinus1(bytes[22]))</v>
      </c>
      <c r="R19" t="s">
        <v>906</v>
      </c>
      <c r="S19" t="str">
        <f>"CONF_TOP" &amp; UPPER(B19) &amp; " = ""top" &amp; B19 &amp; """  # " &amp; G19</f>
        <v>CONF_TOP111 = "top111"  # Z1 Sensor Settings</v>
      </c>
      <c r="T19" t="str">
        <f>"CONF_TOP" &amp; UPPER(B19) &amp; ","</f>
        <v>CONF_TOP111,</v>
      </c>
      <c r="U19" t="str">
        <f>"cv.Optional(CONF_TOP"&amp;B19&amp;"): "&amp;N19&amp;"."&amp;N19&amp;"_schema("&amp;IF(M19="","",CHAR(10)&amp;"  unit_of_measurement = UNIT_"&amp;M19&amp;",")&amp;CHAR(10)&amp;"),"</f>
        <v>cv.Optional(CONF_TOP111): text_sensor.text_sensor_schema(
),</v>
      </c>
      <c r="V19" t="str">
        <f>"SUB_"&amp;UPPER(N19)&amp;"(top" &amp; B19 &amp; ");"</f>
        <v>SUB_TEXT_SENSOR(top111);</v>
      </c>
      <c r="W19" t="str">
        <f>"LOG_"&amp;UPPER(N19)&amp;"("""", Panasonic Heatpump "&amp;PROPER(N19)&amp;""", this-&gt;top"&amp;B19&amp;"_"&amp;N19&amp;"_);"</f>
        <v>LOG_TEXT_SENSOR("", Panasonic Heatpump Text_Sensor", this-&gt;top111_text_sensor_);</v>
      </c>
      <c r="X19" t="str">
        <f>"if (this-&gt;top" &amp; B19 &amp; "_"&amp;N19&amp;"_) this-&gt;top" &amp; B19 &amp; "_"&amp;N19&amp;"_-&gt;publish_state(" &amp; Q19 &amp; ");"</f>
        <v>if (this-&gt;top111_text_sensor_) this-&gt;top111_text_sensor_-&gt;publish_state(PanasonicDecode::getTextState(PanasonicDecode::ZonesSensorType, PanasonicDecode::getLowNibbleMinus1(bytes[22])));</v>
      </c>
      <c r="Y19" t="str">
        <f>IF(C19="","","if (this-&gt;set" &amp; C19 &amp; "_"&amp;O19&amp;"_) this-&gt;set" &amp; C19 &amp; "_"&amp;O19&amp;"_-&gt;publish_state(" &amp; Q19 &amp; ");")</f>
        <v/>
      </c>
      <c r="Z19" t="str">
        <f>"top" &amp; B19 &amp; ":" &amp; CHAR(10) &amp; "  name: """&amp;G19&amp;""""</f>
        <v>top111:
  name: "Z1 Sensor Settings"</v>
      </c>
      <c r="AA19" t="s">
        <v>906</v>
      </c>
    </row>
    <row r="20" spans="2:27" x14ac:dyDescent="0.3">
      <c r="B20">
        <v>112</v>
      </c>
      <c r="C20" s="10"/>
      <c r="D20">
        <v>22</v>
      </c>
      <c r="F20" t="s">
        <v>1391</v>
      </c>
      <c r="G20" t="s">
        <v>172</v>
      </c>
      <c r="H20" t="s">
        <v>1251</v>
      </c>
      <c r="I20" t="s">
        <v>171</v>
      </c>
      <c r="N20" t="s">
        <v>909</v>
      </c>
      <c r="Q20" t="str">
        <f>"PanasonicDecode::getTextState(PanasonicDecode::" &amp; I20 &amp; ", PanasonicDecode::" &amp; F20 &amp; "(bytes[" &amp; D20 &amp; "]))"</f>
        <v>PanasonicDecode::getTextState(PanasonicDecode::ZonesSensorType, PanasonicDecode::getHighNibbleMinus1(bytes[22]))</v>
      </c>
      <c r="R20" t="s">
        <v>906</v>
      </c>
      <c r="S20" t="str">
        <f>"CONF_TOP" &amp; UPPER(B20) &amp; " = ""top" &amp; B20 &amp; """  # " &amp; G20</f>
        <v>CONF_TOP112 = "top112"  # Z2 Sensor Settings</v>
      </c>
      <c r="T20" t="str">
        <f>"CONF_TOP" &amp; UPPER(B20) &amp; ","</f>
        <v>CONF_TOP112,</v>
      </c>
      <c r="U20" t="str">
        <f>"cv.Optional(CONF_TOP"&amp;B20&amp;"): "&amp;N20&amp;"."&amp;N20&amp;"_schema("&amp;IF(M20="","",CHAR(10)&amp;"  unit_of_measurement = UNIT_"&amp;M20&amp;",")&amp;CHAR(10)&amp;"),"</f>
        <v>cv.Optional(CONF_TOP112): text_sensor.text_sensor_schema(
),</v>
      </c>
      <c r="V20" t="str">
        <f>"SUB_"&amp;UPPER(N20)&amp;"(top" &amp; B20 &amp; ");"</f>
        <v>SUB_TEXT_SENSOR(top112);</v>
      </c>
      <c r="W20" t="str">
        <f>"LOG_"&amp;UPPER(N20)&amp;"("""", Panasonic Heatpump "&amp;PROPER(N20)&amp;""", this-&gt;top"&amp;B20&amp;"_"&amp;N20&amp;"_);"</f>
        <v>LOG_TEXT_SENSOR("", Panasonic Heatpump Text_Sensor", this-&gt;top112_text_sensor_);</v>
      </c>
      <c r="X20" t="str">
        <f>"if (this-&gt;top" &amp; B20 &amp; "_"&amp;N20&amp;"_) this-&gt;top" &amp; B20 &amp; "_"&amp;N20&amp;"_-&gt;publish_state(" &amp; Q20 &amp; ");"</f>
        <v>if (this-&gt;top112_text_sensor_) this-&gt;top112_text_sensor_-&gt;publish_state(PanasonicDecode::getTextState(PanasonicDecode::ZonesSensorType, PanasonicDecode::getHighNibbleMinus1(bytes[22])));</v>
      </c>
      <c r="Y20" t="str">
        <f>IF(C20="","","if (this-&gt;set" &amp; C20 &amp; "_"&amp;O20&amp;"_) this-&gt;set" &amp; C20 &amp; "_"&amp;O20&amp;"_-&gt;publish_state(" &amp; Q20 &amp; ");")</f>
        <v/>
      </c>
      <c r="Z20" t="str">
        <f>"top" &amp; B20 &amp; ":" &amp; CHAR(10) &amp; "  name: """&amp;G20&amp;""""</f>
        <v>top112:
  name: "Z2 Sensor Settings"</v>
      </c>
      <c r="AA20" t="s">
        <v>906</v>
      </c>
    </row>
    <row r="21" spans="2:27" x14ac:dyDescent="0.3">
      <c r="B21">
        <v>119</v>
      </c>
      <c r="C21" s="10">
        <v>30</v>
      </c>
      <c r="D21">
        <v>23</v>
      </c>
      <c r="F21" t="s">
        <v>21</v>
      </c>
      <c r="G21" t="s">
        <v>1291</v>
      </c>
      <c r="H21" t="s">
        <v>1258</v>
      </c>
      <c r="I21" t="s">
        <v>29</v>
      </c>
      <c r="N21" t="s">
        <v>907</v>
      </c>
      <c r="O21" s="47" t="s">
        <v>880</v>
      </c>
      <c r="Q21" t="str">
        <f>"PanasonicDecode::getBinaryState(PanasonicDecode::" &amp; F21 &amp; "(bytes[" &amp; D21 &amp; "]" &amp; "))"</f>
        <v>PanasonicDecode::getBinaryState(PanasonicDecode::getBit7and8(bytes[23]))</v>
      </c>
      <c r="R21" t="s">
        <v>906</v>
      </c>
      <c r="S21" t="str">
        <f>"CONF_TOP" &amp; UPPER(B21) &amp; " = ""top" &amp; B21 &amp; """  # " &amp; G21</f>
        <v>CONF_TOP119 = "top119"  # External Control</v>
      </c>
      <c r="T21" t="str">
        <f>"CONF_TOP" &amp; UPPER(B21) &amp; ","</f>
        <v>CONF_TOP119,</v>
      </c>
      <c r="U21" t="str">
        <f>"cv.Optional(CONF_TOP"&amp;B21&amp;"): "&amp;N21&amp;"."&amp;N21&amp;"_schema("&amp;IF(M21="","",CHAR(10)&amp;"  unit_of_measurement = UNIT_"&amp;M21&amp;",")&amp;CHAR(10)&amp;"),"</f>
        <v>cv.Optional(CONF_TOP119): binary_sensor.binary_sensor_schema(
),</v>
      </c>
      <c r="V21" t="str">
        <f>"SUB_"&amp;UPPER(N21)&amp;"(top" &amp; B21 &amp; ");"</f>
        <v>SUB_BINARY_SENSOR(top119);</v>
      </c>
      <c r="W21" t="str">
        <f>"LOG_"&amp;UPPER(N21)&amp;"("""", ""Panasonic Heatpump "&amp;PROPER(N21)&amp;""", this-&gt;top"&amp;B21&amp;"_"&amp;N21&amp;"_);"</f>
        <v>LOG_BINARY_SENSOR("", "Panasonic Heatpump Binary_Sensor", this-&gt;top119_binary_sensor_);</v>
      </c>
      <c r="X21" t="str">
        <f>"if (this-&gt;top" &amp; B21 &amp; "_"&amp;N21&amp;"_) this-&gt;top" &amp; B21 &amp; "_"&amp;N21&amp;"_-&gt;publish_state(" &amp; Q21 &amp; ");"</f>
        <v>if (this-&gt;top119_binary_sensor_) this-&gt;top119_binary_sensor_-&gt;publish_state(PanasonicDecode::getBinaryState(PanasonicDecode::getBit7and8(bytes[23])));</v>
      </c>
      <c r="Y21" t="str">
        <f>IF(C21="","","if (this-&gt;set" &amp; C21 &amp; "_"&amp;O21&amp;"_) this-&gt;set" &amp; C21 &amp; "_"&amp;O21&amp;"_-&gt;publish_state(" &amp; Q21 &amp; ");")</f>
        <v>if (this-&gt;set30_switch_) this-&gt;set30_switch_-&gt;publish_state(PanasonicDecode::getBinaryState(PanasonicDecode::getBit7and8(bytes[23])));</v>
      </c>
      <c r="Z21" t="str">
        <f>"top"&amp;B21&amp;":"&amp;CHAR(10)&amp;"  name: "&amp;CHAR(34)&amp;G21&amp;CHAR(34)&amp;IF(AND(N21="float",M21&lt;&gt;""),CHAR(10)&amp;"  unit_of_measurement: "&amp;M21,"")</f>
        <v>top119:
  name: "External Control"</v>
      </c>
      <c r="AA21" t="s">
        <v>906</v>
      </c>
    </row>
    <row r="22" spans="2:27" x14ac:dyDescent="0.3">
      <c r="B22">
        <v>120</v>
      </c>
      <c r="C22" s="10">
        <v>33</v>
      </c>
      <c r="D22">
        <v>23</v>
      </c>
      <c r="F22" t="s">
        <v>67</v>
      </c>
      <c r="G22" t="s">
        <v>1292</v>
      </c>
      <c r="H22" t="s">
        <v>1259</v>
      </c>
      <c r="I22" t="s">
        <v>29</v>
      </c>
      <c r="N22" t="s">
        <v>907</v>
      </c>
      <c r="O22" s="47" t="s">
        <v>880</v>
      </c>
      <c r="Q22" t="str">
        <f>"PanasonicDecode::getBinaryState(PanasonicDecode::" &amp; F22 &amp; "(bytes[" &amp; D22 &amp; "]" &amp; "))"</f>
        <v>PanasonicDecode::getBinaryState(PanasonicDecode::getBit5and6(bytes[23]))</v>
      </c>
      <c r="R22" t="s">
        <v>906</v>
      </c>
      <c r="S22" t="str">
        <f>"CONF_TOP" &amp; UPPER(B22) &amp; " = ""top" &amp; B22 &amp; """  # " &amp; G22</f>
        <v>CONF_TOP120 = "top120"  # External Heat Cool Control</v>
      </c>
      <c r="T22" t="str">
        <f>"CONF_TOP" &amp; UPPER(B22) &amp; ","</f>
        <v>CONF_TOP120,</v>
      </c>
      <c r="U22" t="str">
        <f>"cv.Optional(CONF_TOP"&amp;B22&amp;"): "&amp;N22&amp;"."&amp;N22&amp;"_schema("&amp;IF(M22="","",CHAR(10)&amp;"  unit_of_measurement = UNIT_"&amp;M22&amp;",")&amp;CHAR(10)&amp;"),"</f>
        <v>cv.Optional(CONF_TOP120): binary_sensor.binary_sensor_schema(
),</v>
      </c>
      <c r="V22" t="str">
        <f>"SUB_"&amp;UPPER(N22)&amp;"(top" &amp; B22 &amp; ");"</f>
        <v>SUB_BINARY_SENSOR(top120);</v>
      </c>
      <c r="W22" t="str">
        <f>"LOG_"&amp;UPPER(N22)&amp;"("""", ""Panasonic Heatpump "&amp;PROPER(N22)&amp;""", this-&gt;top"&amp;B22&amp;"_"&amp;N22&amp;"_);"</f>
        <v>LOG_BINARY_SENSOR("", "Panasonic Heatpump Binary_Sensor", this-&gt;top120_binary_sensor_);</v>
      </c>
      <c r="X22" t="str">
        <f>"if (this-&gt;top" &amp; B22 &amp; "_"&amp;N22&amp;"_) this-&gt;top" &amp; B22 &amp; "_"&amp;N22&amp;"_-&gt;publish_state(" &amp; Q22 &amp; ");"</f>
        <v>if (this-&gt;top120_binary_sensor_) this-&gt;top120_binary_sensor_-&gt;publish_state(PanasonicDecode::getBinaryState(PanasonicDecode::getBit5and6(bytes[23])));</v>
      </c>
      <c r="Y22" t="str">
        <f>IF(C22="","","if (this-&gt;set" &amp; C22 &amp; "_"&amp;O22&amp;"_) this-&gt;set" &amp; C22 &amp; "_"&amp;O22&amp;"_-&gt;publish_state(" &amp; Q22 &amp; ");")</f>
        <v>if (this-&gt;set33_switch_) this-&gt;set33_switch_-&gt;publish_state(PanasonicDecode::getBinaryState(PanasonicDecode::getBit5and6(bytes[23])));</v>
      </c>
      <c r="Z22" t="str">
        <f>"top"&amp;B22&amp;":"&amp;CHAR(10)&amp;"  name: "&amp;CHAR(34)&amp;G22&amp;CHAR(34)&amp;IF(AND(N22="float",M22&lt;&gt;""),CHAR(10)&amp;"  unit_of_measurement: "&amp;M22,"")</f>
        <v>top120:
  name: "External Heat Cool Control"</v>
      </c>
      <c r="AA22" t="s">
        <v>906</v>
      </c>
    </row>
    <row r="23" spans="2:27" x14ac:dyDescent="0.3">
      <c r="B23">
        <v>121</v>
      </c>
      <c r="C23" s="10">
        <v>31</v>
      </c>
      <c r="D23">
        <v>23</v>
      </c>
      <c r="F23" t="s">
        <v>56</v>
      </c>
      <c r="G23" t="s">
        <v>1293</v>
      </c>
      <c r="H23" t="s">
        <v>1260</v>
      </c>
      <c r="I23" t="s">
        <v>29</v>
      </c>
      <c r="N23" t="s">
        <v>907</v>
      </c>
      <c r="O23" t="s">
        <v>880</v>
      </c>
      <c r="Q23" t="str">
        <f>"PanasonicDecode::getBinaryState(PanasonicDecode::" &amp; F23 &amp; "(bytes[" &amp; D23 &amp; "]" &amp; "))"</f>
        <v>PanasonicDecode::getBinaryState(PanasonicDecode::getBit3and4(bytes[23]))</v>
      </c>
      <c r="R23" t="s">
        <v>906</v>
      </c>
      <c r="S23" t="str">
        <f>"CONF_TOP" &amp; UPPER(B23) &amp; " = ""top" &amp; B23 &amp; """  # " &amp; G23</f>
        <v>CONF_TOP121 = "top121"  # External Error Signal</v>
      </c>
      <c r="T23" t="str">
        <f>"CONF_TOP" &amp; UPPER(B23) &amp; ","</f>
        <v>CONF_TOP121,</v>
      </c>
      <c r="U23" t="str">
        <f>"cv.Optional(CONF_TOP"&amp;B23&amp;"): "&amp;N23&amp;"."&amp;N23&amp;"_schema("&amp;IF(M23="","",CHAR(10)&amp;"  unit_of_measurement = UNIT_"&amp;M23&amp;",")&amp;CHAR(10)&amp;"),"</f>
        <v>cv.Optional(CONF_TOP121): binary_sensor.binary_sensor_schema(
),</v>
      </c>
      <c r="V23" t="str">
        <f>"SUB_"&amp;UPPER(N23)&amp;"(top" &amp; B23 &amp; ");"</f>
        <v>SUB_BINARY_SENSOR(top121);</v>
      </c>
      <c r="W23" t="str">
        <f>"LOG_"&amp;UPPER(N23)&amp;"("""", ""Panasonic Heatpump "&amp;PROPER(N23)&amp;""", this-&gt;top"&amp;B23&amp;"_"&amp;N23&amp;"_);"</f>
        <v>LOG_BINARY_SENSOR("", "Panasonic Heatpump Binary_Sensor", this-&gt;top121_binary_sensor_);</v>
      </c>
      <c r="X23" t="str">
        <f>"if (this-&gt;top" &amp; B23 &amp; "_"&amp;N23&amp;"_) this-&gt;top" &amp; B23 &amp; "_"&amp;N23&amp;"_-&gt;publish_state(" &amp; Q23 &amp; ");"</f>
        <v>if (this-&gt;top121_binary_sensor_) this-&gt;top121_binary_sensor_-&gt;publish_state(PanasonicDecode::getBinaryState(PanasonicDecode::getBit3and4(bytes[23])));</v>
      </c>
      <c r="Y23" t="str">
        <f>IF(C23="","","if (this-&gt;set" &amp; C23 &amp; "_"&amp;O23&amp;"_) this-&gt;set" &amp; C23 &amp; "_"&amp;O23&amp;"_-&gt;publish_state(" &amp; Q23 &amp; ");")</f>
        <v>if (this-&gt;set31_switch_) this-&gt;set31_switch_-&gt;publish_state(PanasonicDecode::getBinaryState(PanasonicDecode::getBit3and4(bytes[23])));</v>
      </c>
      <c r="Z23" t="str">
        <f>"top"&amp;B23&amp;":"&amp;CHAR(10)&amp;"  name: "&amp;CHAR(34)&amp;G23&amp;CHAR(34)&amp;IF(AND(N23="float",M23&lt;&gt;""),CHAR(10)&amp;"  unit_of_measurement: "&amp;M23,"")</f>
        <v>top121:
  name: "External Error Signal"</v>
      </c>
      <c r="AA23" t="s">
        <v>906</v>
      </c>
    </row>
    <row r="24" spans="2:27" x14ac:dyDescent="0.3">
      <c r="B24">
        <v>122</v>
      </c>
      <c r="C24" s="10">
        <v>32</v>
      </c>
      <c r="D24">
        <v>23</v>
      </c>
      <c r="F24" t="s">
        <v>27</v>
      </c>
      <c r="G24" t="s">
        <v>1294</v>
      </c>
      <c r="H24" t="s">
        <v>1261</v>
      </c>
      <c r="I24" t="s">
        <v>29</v>
      </c>
      <c r="N24" t="s">
        <v>907</v>
      </c>
      <c r="O24" t="s">
        <v>880</v>
      </c>
      <c r="Q24" t="str">
        <f>"PanasonicDecode::getBinaryState(PanasonicDecode::" &amp; F24 &amp; "(bytes[" &amp; D24 &amp; "]" &amp; "))"</f>
        <v>PanasonicDecode::getBinaryState(PanasonicDecode::getBit1and2(bytes[23]))</v>
      </c>
      <c r="R24" t="s">
        <v>906</v>
      </c>
      <c r="S24" t="str">
        <f>"CONF_TOP" &amp; UPPER(B24) &amp; " = ""top" &amp; B24 &amp; """  # " &amp; G24</f>
        <v>CONF_TOP122 = "top122"  # External Compressor Control</v>
      </c>
      <c r="T24" t="str">
        <f>"CONF_TOP" &amp; UPPER(B24) &amp; ","</f>
        <v>CONF_TOP122,</v>
      </c>
      <c r="U24" t="str">
        <f>"cv.Optional(CONF_TOP"&amp;B24&amp;"): "&amp;N24&amp;"."&amp;N24&amp;"_schema("&amp;IF(M24="","",CHAR(10)&amp;"  unit_of_measurement = UNIT_"&amp;M24&amp;",")&amp;CHAR(10)&amp;"),"</f>
        <v>cv.Optional(CONF_TOP122): binary_sensor.binary_sensor_schema(
),</v>
      </c>
      <c r="V24" t="str">
        <f>"SUB_"&amp;UPPER(N24)&amp;"(top" &amp; B24 &amp; ");"</f>
        <v>SUB_BINARY_SENSOR(top122);</v>
      </c>
      <c r="W24" t="str">
        <f>"LOG_"&amp;UPPER(N24)&amp;"("""", ""Panasonic Heatpump "&amp;PROPER(N24)&amp;""", this-&gt;top"&amp;B24&amp;"_"&amp;N24&amp;"_);"</f>
        <v>LOG_BINARY_SENSOR("", "Panasonic Heatpump Binary_Sensor", this-&gt;top122_binary_sensor_);</v>
      </c>
      <c r="X24" t="str">
        <f>"if (this-&gt;top" &amp; B24 &amp; "_"&amp;N24&amp;"_) this-&gt;top" &amp; B24 &amp; "_"&amp;N24&amp;"_-&gt;publish_state(" &amp; Q24 &amp; ");"</f>
        <v>if (this-&gt;top122_binary_sensor_) this-&gt;top122_binary_sensor_-&gt;publish_state(PanasonicDecode::getBinaryState(PanasonicDecode::getBit1and2(bytes[23])));</v>
      </c>
      <c r="Y24" t="str">
        <f>IF(C24="","","if (this-&gt;set" &amp; C24 &amp; "_"&amp;O24&amp;"_) this-&gt;set" &amp; C24 &amp; "_"&amp;O24&amp;"_-&gt;publish_state(" &amp; Q24 &amp; ");")</f>
        <v>if (this-&gt;set32_switch_) this-&gt;set32_switch_-&gt;publish_state(PanasonicDecode::getBinaryState(PanasonicDecode::getBit1and2(bytes[23])));</v>
      </c>
      <c r="Z24" t="str">
        <f>"top"&amp;B24&amp;":"&amp;CHAR(10)&amp;"  name: "&amp;CHAR(34)&amp;G24&amp;CHAR(34)&amp;IF(AND(N24="float",M24&lt;&gt;""),CHAR(10)&amp;"  unit_of_measurement: "&amp;M24,"")</f>
        <v>top122:
  name: "External Compressor Control"</v>
      </c>
      <c r="AA24" t="s">
        <v>906</v>
      </c>
    </row>
    <row r="25" spans="2:27" x14ac:dyDescent="0.3">
      <c r="B25">
        <v>99</v>
      </c>
      <c r="C25" s="10">
        <v>28</v>
      </c>
      <c r="D25">
        <v>24</v>
      </c>
      <c r="F25" t="s">
        <v>67</v>
      </c>
      <c r="G25" t="s">
        <v>154</v>
      </c>
      <c r="H25" t="s">
        <v>1238</v>
      </c>
      <c r="I25" t="s">
        <v>29</v>
      </c>
      <c r="N25" t="s">
        <v>907</v>
      </c>
      <c r="O25" s="47" t="s">
        <v>880</v>
      </c>
      <c r="Q25" t="str">
        <f>"PanasonicDecode::getBinaryState(PanasonicDecode::" &amp; F25 &amp; "(bytes[" &amp; D25 &amp; "]" &amp; "))"</f>
        <v>PanasonicDecode::getBinaryState(PanasonicDecode::getBit5and6(bytes[24]))</v>
      </c>
      <c r="R25" t="s">
        <v>906</v>
      </c>
      <c r="S25" t="str">
        <f>"CONF_TOP" &amp; UPPER(B25) &amp; " = ""top" &amp; B25 &amp; """  # " &amp; G25</f>
        <v>CONF_TOP99 = "top99"  # Buffer Installed</v>
      </c>
      <c r="T25" t="str">
        <f>"CONF_TOP" &amp; UPPER(B25) &amp; ","</f>
        <v>CONF_TOP99,</v>
      </c>
      <c r="U25" t="str">
        <f>"cv.Optional(CONF_TOP"&amp;B25&amp;"): "&amp;N25&amp;"."&amp;N25&amp;"_schema("&amp;IF(M25="","",CHAR(10)&amp;"  unit_of_measurement = UNIT_"&amp;M25&amp;",")&amp;CHAR(10)&amp;"),"</f>
        <v>cv.Optional(CONF_TOP99): binary_sensor.binary_sensor_schema(
),</v>
      </c>
      <c r="V25" t="str">
        <f>"SUB_"&amp;UPPER(N25)&amp;"(top" &amp; B25 &amp; ");"</f>
        <v>SUB_BINARY_SENSOR(top99);</v>
      </c>
      <c r="W25" t="str">
        <f>"LOG_"&amp;UPPER(N25)&amp;"("""", ""Panasonic Heatpump "&amp;PROPER(N25)&amp;""", this-&gt;top"&amp;B25&amp;"_"&amp;N25&amp;"_);"</f>
        <v>LOG_BINARY_SENSOR("", "Panasonic Heatpump Binary_Sensor", this-&gt;top99_binary_sensor_);</v>
      </c>
      <c r="X25" t="str">
        <f>"if (this-&gt;top" &amp; B25 &amp; "_"&amp;N25&amp;"_) this-&gt;top" &amp; B25 &amp; "_"&amp;N25&amp;"_-&gt;publish_state(" &amp; Q25 &amp; ");"</f>
        <v>if (this-&gt;top99_binary_sensor_) this-&gt;top99_binary_sensor_-&gt;publish_state(PanasonicDecode::getBinaryState(PanasonicDecode::getBit5and6(bytes[24])));</v>
      </c>
      <c r="Y25" t="str">
        <f>IF(C25="","","if (this-&gt;set" &amp; C25 &amp; "_"&amp;O25&amp;"_) this-&gt;set" &amp; C25 &amp; "_"&amp;O25&amp;"_-&gt;publish_state(" &amp; Q25 &amp; ");")</f>
        <v>if (this-&gt;set28_switch_) this-&gt;set28_switch_-&gt;publish_state(PanasonicDecode::getBinaryState(PanasonicDecode::getBit5and6(bytes[24])));</v>
      </c>
      <c r="Z25" t="str">
        <f>"top" &amp; B25 &amp; ":" &amp; CHAR(10) &amp; "  name: """&amp;G25&amp;""""</f>
        <v>top99:
  name: "Buffer Installed"</v>
      </c>
      <c r="AA25" t="s">
        <v>906</v>
      </c>
    </row>
    <row r="26" spans="2:27" x14ac:dyDescent="0.3">
      <c r="B26">
        <v>100</v>
      </c>
      <c r="C26" s="10"/>
      <c r="D26">
        <v>24</v>
      </c>
      <c r="F26" t="s">
        <v>21</v>
      </c>
      <c r="G26" t="s">
        <v>155</v>
      </c>
      <c r="H26" t="s">
        <v>1239</v>
      </c>
      <c r="I26" t="s">
        <v>29</v>
      </c>
      <c r="N26" t="s">
        <v>907</v>
      </c>
      <c r="Q26" t="str">
        <f>"PanasonicDecode::getBinaryState(PanasonicDecode::" &amp; F26 &amp; "(bytes[" &amp; D26 &amp; "]" &amp; "))"</f>
        <v>PanasonicDecode::getBinaryState(PanasonicDecode::getBit7and8(bytes[24]))</v>
      </c>
      <c r="R26" t="s">
        <v>906</v>
      </c>
      <c r="S26" t="str">
        <f>"CONF_TOP" &amp; UPPER(B26) &amp; " = ""top" &amp; B26 &amp; """  # " &amp; G26</f>
        <v>CONF_TOP100 = "top100"  # DHW Installed</v>
      </c>
      <c r="T26" t="str">
        <f>"CONF_TOP" &amp; UPPER(B26) &amp; ","</f>
        <v>CONF_TOP100,</v>
      </c>
      <c r="U26" t="str">
        <f>"cv.Optional(CONF_TOP"&amp;B26&amp;"): "&amp;N26&amp;"."&amp;N26&amp;"_schema("&amp;IF(M26="","",CHAR(10)&amp;"  unit_of_measurement = UNIT_"&amp;M26&amp;",")&amp;CHAR(10)&amp;"),"</f>
        <v>cv.Optional(CONF_TOP100): binary_sensor.binary_sensor_schema(
),</v>
      </c>
      <c r="V26" t="str">
        <f>"SUB_"&amp;UPPER(N26)&amp;"(top" &amp; B26 &amp; ");"</f>
        <v>SUB_BINARY_SENSOR(top100);</v>
      </c>
      <c r="W26" t="str">
        <f>"LOG_"&amp;UPPER(N26)&amp;"("""", Panasonic Heatpump "&amp;PROPER(N26)&amp;""", this-&gt;top"&amp;B26&amp;"_"&amp;N26&amp;"_);"</f>
        <v>LOG_BINARY_SENSOR("", Panasonic Heatpump Binary_Sensor", this-&gt;top100_binary_sensor_);</v>
      </c>
      <c r="X26" t="str">
        <f>"if (this-&gt;top" &amp; B26 &amp; "_"&amp;N26&amp;"_) this-&gt;top" &amp; B26 &amp; "_"&amp;N26&amp;"_-&gt;publish_state(" &amp; Q26 &amp; ");"</f>
        <v>if (this-&gt;top100_binary_sensor_) this-&gt;top100_binary_sensor_-&gt;publish_state(PanasonicDecode::getBinaryState(PanasonicDecode::getBit7and8(bytes[24])));</v>
      </c>
      <c r="Y26" t="str">
        <f>IF(C26="","","if (this-&gt;set" &amp; C26 &amp; "_"&amp;O26&amp;"_) this-&gt;set" &amp; C26 &amp; "_"&amp;O26&amp;"_-&gt;publish_state(" &amp; Q26 &amp; ");")</f>
        <v/>
      </c>
      <c r="Z26" t="str">
        <f>"top" &amp; B26 &amp; ":" &amp; CHAR(10) &amp; "  name: """&amp;G26&amp;""""</f>
        <v>top100:
  name: "DHW Installed"</v>
      </c>
      <c r="AA26" t="s">
        <v>906</v>
      </c>
    </row>
    <row r="27" spans="2:27" x14ac:dyDescent="0.3">
      <c r="B27">
        <v>101</v>
      </c>
      <c r="C27" s="10"/>
      <c r="D27">
        <v>24</v>
      </c>
      <c r="F27" t="s">
        <v>56</v>
      </c>
      <c r="G27" t="s">
        <v>156</v>
      </c>
      <c r="H27" t="s">
        <v>1240</v>
      </c>
      <c r="I27" t="s">
        <v>157</v>
      </c>
      <c r="N27" t="s">
        <v>909</v>
      </c>
      <c r="Q27" t="str">
        <f>"PanasonicDecode::getTextState(PanasonicDecode::" &amp; I27 &amp; ", PanasonicDecode::" &amp; F27 &amp; "(bytes[" &amp; D27 &amp; "]))"</f>
        <v>PanasonicDecode::getTextState(PanasonicDecode::SolarModeDesc, PanasonicDecode::getBit3and4(bytes[24]))</v>
      </c>
      <c r="R27" t="s">
        <v>906</v>
      </c>
      <c r="S27" t="str">
        <f>"CONF_TOP" &amp; UPPER(B27) &amp; " = ""top" &amp; B27 &amp; """  # " &amp; G27</f>
        <v>CONF_TOP101 = "top101"  # Solar Mode</v>
      </c>
      <c r="T27" t="str">
        <f>"CONF_TOP" &amp; UPPER(B27) &amp; ","</f>
        <v>CONF_TOP101,</v>
      </c>
      <c r="U27" t="str">
        <f>"cv.Optional(CONF_TOP"&amp;B27&amp;"): "&amp;N27&amp;"."&amp;N27&amp;"_schema("&amp;IF(M27="","",CHAR(10)&amp;"  unit_of_measurement = UNIT_"&amp;M27&amp;",")&amp;CHAR(10)&amp;"),"</f>
        <v>cv.Optional(CONF_TOP101): text_sensor.text_sensor_schema(
),</v>
      </c>
      <c r="V27" t="str">
        <f>"SUB_"&amp;UPPER(N27)&amp;"(top" &amp; B27 &amp; ");"</f>
        <v>SUB_TEXT_SENSOR(top101);</v>
      </c>
      <c r="W27" t="str">
        <f>"LOG_"&amp;UPPER(N27)&amp;"("""", Panasonic Heatpump "&amp;PROPER(N27)&amp;""", this-&gt;top"&amp;B27&amp;"_"&amp;N27&amp;"_);"</f>
        <v>LOG_TEXT_SENSOR("", Panasonic Heatpump Text_Sensor", this-&gt;top101_text_sensor_);</v>
      </c>
      <c r="X27" t="str">
        <f>"if (this-&gt;top" &amp; B27 &amp; "_"&amp;N27&amp;"_) this-&gt;top" &amp; B27 &amp; "_"&amp;N27&amp;"_-&gt;publish_state(" &amp; Q27 &amp; ");"</f>
        <v>if (this-&gt;top101_text_sensor_) this-&gt;top101_text_sensor_-&gt;publish_state(PanasonicDecode::getTextState(PanasonicDecode::SolarModeDesc, PanasonicDecode::getBit3and4(bytes[24])));</v>
      </c>
      <c r="Y27" t="str">
        <f>IF(C27="","","if (this-&gt;set" &amp; C27 &amp; "_"&amp;O27&amp;"_) this-&gt;set" &amp; C27 &amp; "_"&amp;O27&amp;"_-&gt;publish_state(" &amp; Q27 &amp; ");")</f>
        <v/>
      </c>
      <c r="Z27" t="str">
        <f>"top" &amp; B27 &amp; ":" &amp; CHAR(10) &amp; "  name: """&amp;G27&amp;""""</f>
        <v>top101:
  name: "Solar Mode"</v>
      </c>
      <c r="AA27" t="s">
        <v>906</v>
      </c>
    </row>
    <row r="28" spans="2:27" x14ac:dyDescent="0.3">
      <c r="B28">
        <v>114</v>
      </c>
      <c r="C28" s="10">
        <v>26</v>
      </c>
      <c r="D28">
        <v>25</v>
      </c>
      <c r="F28" t="s">
        <v>56</v>
      </c>
      <c r="G28" t="s">
        <v>174</v>
      </c>
      <c r="H28" t="s">
        <v>1253</v>
      </c>
      <c r="I28" t="s">
        <v>175</v>
      </c>
      <c r="N28" t="s">
        <v>909</v>
      </c>
      <c r="O28" s="47" t="s">
        <v>882</v>
      </c>
      <c r="Q28" t="str">
        <f>"PanasonicDecode::getTextState(PanasonicDecode::" &amp; I28 &amp; ", PanasonicDecode::" &amp; F28 &amp; "(bytes[" &amp; D28 &amp; "]))"</f>
        <v>PanasonicDecode::getTextState(PanasonicDecode::ExtPadHeaterType, PanasonicDecode::getBit3and4(bytes[25]))</v>
      </c>
      <c r="R28" t="s">
        <v>906</v>
      </c>
      <c r="S28" t="str">
        <f>"CONF_TOP" &amp; UPPER(B28) &amp; " = ""top" &amp; B28 &amp; """  # " &amp; G28</f>
        <v>CONF_TOP114 = "top114"  # External Pad Heater</v>
      </c>
      <c r="T28" t="str">
        <f>"CONF_TOP" &amp; UPPER(B28) &amp; ","</f>
        <v>CONF_TOP114,</v>
      </c>
      <c r="U28" t="str">
        <f>"cv.Optional(CONF_TOP"&amp;B28&amp;"): "&amp;N28&amp;"."&amp;N28&amp;"_schema("&amp;IF(M28="","",CHAR(10)&amp;"  unit_of_measurement = UNIT_"&amp;M28&amp;",")&amp;CHAR(10)&amp;"),"</f>
        <v>cv.Optional(CONF_TOP114): text_sensor.text_sensor_schema(
),</v>
      </c>
      <c r="V28" t="str">
        <f>"SUB_"&amp;UPPER(N28)&amp;"(top" &amp; B28 &amp; ");"</f>
        <v>SUB_TEXT_SENSOR(top114);</v>
      </c>
      <c r="W28" t="str">
        <f>"LOG_"&amp;UPPER(N28)&amp;"("""", Panasonic Heatpump "&amp;PROPER(N28)&amp;""", this-&gt;top"&amp;B28&amp;"_"&amp;N28&amp;"_);"</f>
        <v>LOG_TEXT_SENSOR("", Panasonic Heatpump Text_Sensor", this-&gt;top114_text_sensor_);</v>
      </c>
      <c r="Y28" t="str">
        <f>IF(C28="","","if (this-&gt;set" &amp; C28 &amp; "_"&amp;O28&amp;"_) this-&gt;set" &amp; C28 &amp; "_"&amp;O28&amp;"_-&gt;publish_state(" &amp; Q28 &amp; ");")</f>
        <v>if (this-&gt;set26_select_) this-&gt;set26_select_-&gt;publish_state(PanasonicDecode::getTextState(PanasonicDecode::ExtPadHeaterType, PanasonicDecode::getBit3and4(bytes[25])));</v>
      </c>
      <c r="Z28" t="str">
        <f>"top" &amp; B28 &amp; ":" &amp; CHAR(10) &amp; "  name: """&amp;G28&amp;""""</f>
        <v>top114:
  name: "External Pad Heater"</v>
      </c>
      <c r="AA28" t="s">
        <v>906</v>
      </c>
    </row>
    <row r="29" spans="2:27" x14ac:dyDescent="0.3">
      <c r="B29">
        <v>129</v>
      </c>
      <c r="C29" s="10">
        <v>34</v>
      </c>
      <c r="D29">
        <v>26</v>
      </c>
      <c r="F29" t="s">
        <v>21</v>
      </c>
      <c r="G29" t="s">
        <v>1296</v>
      </c>
      <c r="H29" t="s">
        <v>1268</v>
      </c>
      <c r="I29" t="s">
        <v>29</v>
      </c>
      <c r="N29" t="s">
        <v>907</v>
      </c>
      <c r="O29" t="s">
        <v>880</v>
      </c>
      <c r="Q29" t="str">
        <f>"PanasonicDecode::getBinaryState(PanasonicDecode::" &amp; F29 &amp; "(bytes[" &amp; D29 &amp; "]" &amp; "))"</f>
        <v>PanasonicDecode::getBinaryState(PanasonicDecode::getBit7and8(bytes[26]))</v>
      </c>
      <c r="R29" t="s">
        <v>906</v>
      </c>
      <c r="S29" t="str">
        <f>"CONF_TOP" &amp; UPPER(B29) &amp; " = ""top" &amp; B29 &amp; """  # " &amp; G29</f>
        <v>CONF_TOP129 = "top129"  # Bivalent Control</v>
      </c>
      <c r="T29" t="str">
        <f>"CONF_TOP" &amp; UPPER(B29) &amp; ","</f>
        <v>CONF_TOP129,</v>
      </c>
      <c r="U29" t="str">
        <f>"cv.Optional(CONF_TOP"&amp;B29&amp;"): "&amp;N29&amp;"."&amp;N29&amp;"_schema("&amp;IF(M29="","",CHAR(10)&amp;"  unit_of_measurement = UNIT_"&amp;M29&amp;",")&amp;CHAR(10)&amp;"),"</f>
        <v>cv.Optional(CONF_TOP129): binary_sensor.binary_sensor_schema(
),</v>
      </c>
      <c r="V29" t="str">
        <f>"SUB_"&amp;UPPER(N29)&amp;"(top" &amp; B29 &amp; ");"</f>
        <v>SUB_BINARY_SENSOR(top129);</v>
      </c>
      <c r="W29" t="str">
        <f>"LOG_"&amp;UPPER(N29)&amp;"("""", ""Panasonic Heatpump "&amp;PROPER(N29)&amp;""", this-&gt;top"&amp;B29&amp;"_"&amp;N29&amp;"_);"</f>
        <v>LOG_BINARY_SENSOR("", "Panasonic Heatpump Binary_Sensor", this-&gt;top129_binary_sensor_);</v>
      </c>
      <c r="X29" t="str">
        <f>"if (this-&gt;top" &amp; B29 &amp; "_"&amp;N29&amp;"_) this-&gt;top" &amp; B29 &amp; "_"&amp;N29&amp;"_-&gt;publish_state(" &amp; Q29 &amp; ");"</f>
        <v>if (this-&gt;top129_binary_sensor_) this-&gt;top129_binary_sensor_-&gt;publish_state(PanasonicDecode::getBinaryState(PanasonicDecode::getBit7and8(bytes[26])));</v>
      </c>
      <c r="Y29" t="str">
        <f>IF(C29="","","if (this-&gt;set" &amp; C29 &amp; "_"&amp;O29&amp;"_) this-&gt;set" &amp; C29 &amp; "_"&amp;O29&amp;"_-&gt;publish_state(" &amp; Q29 &amp; ");")</f>
        <v>if (this-&gt;set34_switch_) this-&gt;set34_switch_-&gt;publish_state(PanasonicDecode::getBinaryState(PanasonicDecode::getBit7and8(bytes[26])));</v>
      </c>
      <c r="Z29" t="str">
        <f>"top"&amp;B29&amp;":"&amp;CHAR(10)&amp;"  name: "&amp;CHAR(34)&amp;G29&amp;CHAR(34)&amp;IF(AND(N29="float",M29&lt;&gt;""),CHAR(10)&amp;"  unit_of_measurement: "&amp;M29,"")</f>
        <v>top129:
  name: "Bivalent Control"</v>
      </c>
      <c r="AA29" t="s">
        <v>906</v>
      </c>
    </row>
    <row r="30" spans="2:27" x14ac:dyDescent="0.3">
      <c r="B30">
        <v>130</v>
      </c>
      <c r="C30" s="10">
        <v>35</v>
      </c>
      <c r="D30">
        <v>26</v>
      </c>
      <c r="F30" t="s">
        <v>67</v>
      </c>
      <c r="G30" t="s">
        <v>1295</v>
      </c>
      <c r="H30" t="s">
        <v>1269</v>
      </c>
      <c r="I30" t="s">
        <v>181</v>
      </c>
      <c r="N30" t="s">
        <v>909</v>
      </c>
      <c r="O30" s="47" t="s">
        <v>882</v>
      </c>
      <c r="Q30" t="str">
        <f>"PanasonicDecode::getTextState(PanasonicDecode::" &amp; I30 &amp; ", PanasonicDecode::" &amp; F30 &amp; "(bytes[" &amp; D30 &amp; "]))"</f>
        <v>PanasonicDecode::getTextState(PanasonicDecode::Bivalent, PanasonicDecode::getBit5and6(bytes[26]))</v>
      </c>
      <c r="R30" t="s">
        <v>906</v>
      </c>
      <c r="S30" t="str">
        <f>"CONF_TOP" &amp; UPPER(B30) &amp; " = ""top" &amp; B30 &amp; """  # " &amp; G30</f>
        <v>CONF_TOP130 = "top130"  # Bivalent Mode</v>
      </c>
      <c r="T30" t="str">
        <f>"CONF_TOP" &amp; UPPER(B30) &amp; ","</f>
        <v>CONF_TOP130,</v>
      </c>
      <c r="U30" t="str">
        <f>"cv.Optional(CONF_TOP"&amp;B30&amp;"): "&amp;N30&amp;"."&amp;N30&amp;"_schema("&amp;IF(M30="","",CHAR(10)&amp;"  unit_of_measurement = UNIT_"&amp;M30&amp;",")&amp;CHAR(10)&amp;"),"</f>
        <v>cv.Optional(CONF_TOP130): text_sensor.text_sensor_schema(
),</v>
      </c>
      <c r="V30" t="str">
        <f>"SUB_"&amp;UPPER(N30)&amp;"(top" &amp; B30 &amp; ");"</f>
        <v>SUB_TEXT_SENSOR(top130);</v>
      </c>
      <c r="W30" t="str">
        <f>"LOG_"&amp;UPPER(N30)&amp;"("""", Panasonic Heatpump "&amp;PROPER(N30)&amp;""", this-&gt;top"&amp;B30&amp;"_"&amp;N30&amp;"_);"</f>
        <v>LOG_TEXT_SENSOR("", Panasonic Heatpump Text_Sensor", this-&gt;top130_text_sensor_);</v>
      </c>
      <c r="Y30" t="str">
        <f>IF(C30="","","if (this-&gt;set" &amp; C30 &amp; "_"&amp;O30&amp;"_) this-&gt;set" &amp; C30 &amp; "_"&amp;O30&amp;"_-&gt;publish_state(" &amp; Q30 &amp; ");")</f>
        <v>if (this-&gt;set35_select_) this-&gt;set35_select_-&gt;publish_state(PanasonicDecode::getTextState(PanasonicDecode::Bivalent, PanasonicDecode::getBit5and6(bytes[26])));</v>
      </c>
      <c r="Z30" t="str">
        <f>"top" &amp; B30 &amp; ":" &amp; CHAR(10) &amp; "  name: """&amp;G30&amp;""""</f>
        <v>top130:
  name: "Bivalent Mode"</v>
      </c>
      <c r="AA30" t="s">
        <v>906</v>
      </c>
    </row>
    <row r="31" spans="2:27" x14ac:dyDescent="0.3">
      <c r="B31">
        <v>132</v>
      </c>
      <c r="C31" s="10"/>
      <c r="D31">
        <v>26</v>
      </c>
      <c r="F31" t="s">
        <v>56</v>
      </c>
      <c r="G31" t="s">
        <v>1284</v>
      </c>
      <c r="H31" t="s">
        <v>1271</v>
      </c>
      <c r="I31" t="s">
        <v>29</v>
      </c>
      <c r="N31" t="s">
        <v>907</v>
      </c>
      <c r="Q31" t="str">
        <f>"PanasonicDecode::getBinaryState(PanasonicDecode::" &amp; F31 &amp; "(bytes[" &amp; D31 &amp; "]" &amp; "))"</f>
        <v>PanasonicDecode::getBinaryState(PanasonicDecode::getBit3and4(bytes[26]))</v>
      </c>
      <c r="R31" t="s">
        <v>906</v>
      </c>
      <c r="S31" t="str">
        <f>"CONF_TOP" &amp; UPPER(B31) &amp; " = ""top" &amp; B31 &amp; """  # " &amp; G31</f>
        <v>CONF_TOP132 = "top132"  # Bivalent Advanced Heat</v>
      </c>
      <c r="T31" t="str">
        <f>"CONF_TOP" &amp; UPPER(B31) &amp; ","</f>
        <v>CONF_TOP132,</v>
      </c>
      <c r="U31" t="str">
        <f>"cv.Optional(CONF_TOP"&amp;B31&amp;"): "&amp;N31&amp;"."&amp;N31&amp;"_schema("&amp;IF(M31="","",CHAR(10)&amp;"  unit_of_measurement = UNIT_"&amp;M31&amp;",")&amp;CHAR(10)&amp;"),"</f>
        <v>cv.Optional(CONF_TOP132): binary_sensor.binary_sensor_schema(
),</v>
      </c>
      <c r="V31" t="str">
        <f>"SUB_"&amp;UPPER(N31)&amp;"(top" &amp; B31 &amp; ");"</f>
        <v>SUB_BINARY_SENSOR(top132);</v>
      </c>
      <c r="W31" t="str">
        <f>"LOG_"&amp;UPPER(N31)&amp;"("""", Panasonic Heatpump "&amp;PROPER(N31)&amp;""", this-&gt;top"&amp;B31&amp;"_"&amp;N31&amp;"_);"</f>
        <v>LOG_BINARY_SENSOR("", Panasonic Heatpump Binary_Sensor", this-&gt;top132_binary_sensor_);</v>
      </c>
      <c r="X31" t="str">
        <f>"if (this-&gt;top" &amp; B31 &amp; "_"&amp;N31&amp;"_) this-&gt;top" &amp; B31 &amp; "_"&amp;N31&amp;"_-&gt;publish_state(" &amp; Q31 &amp; ");"</f>
        <v>if (this-&gt;top132_binary_sensor_) this-&gt;top132_binary_sensor_-&gt;publish_state(PanasonicDecode::getBinaryState(PanasonicDecode::getBit3and4(bytes[26])));</v>
      </c>
      <c r="Y31" t="str">
        <f>IF(C31="","","if (this-&gt;set" &amp; C31 &amp; "_"&amp;O31&amp;"_) this-&gt;set" &amp; C31 &amp; "_"&amp;O31&amp;"_-&gt;publish_state(" &amp; Q31 &amp; ");")</f>
        <v/>
      </c>
      <c r="Z31" t="str">
        <f>"top"&amp;B31&amp;":"&amp;CHAR(10)&amp;"  name: "&amp;CHAR(34)&amp;G31&amp;CHAR(34)&amp;IF(AND(N31="float",M31&lt;&gt;""),CHAR(10)&amp;"  unit_of_measurement: "&amp;M31,"")</f>
        <v>top132:
  name: "Bivalent Advanced Heat"</v>
      </c>
      <c r="AA31" t="s">
        <v>906</v>
      </c>
    </row>
    <row r="32" spans="2:27" x14ac:dyDescent="0.3">
      <c r="B32">
        <v>133</v>
      </c>
      <c r="C32" s="10"/>
      <c r="D32">
        <v>26</v>
      </c>
      <c r="F32" t="s">
        <v>27</v>
      </c>
      <c r="G32" t="s">
        <v>1283</v>
      </c>
      <c r="H32" t="s">
        <v>1272</v>
      </c>
      <c r="I32" t="s">
        <v>29</v>
      </c>
      <c r="N32" t="s">
        <v>907</v>
      </c>
      <c r="Q32" t="str">
        <f>"PanasonicDecode::getBinaryState(PanasonicDecode::" &amp; F32 &amp; "(bytes[" &amp; D32 &amp; "]" &amp; "))"</f>
        <v>PanasonicDecode::getBinaryState(PanasonicDecode::getBit1and2(bytes[26]))</v>
      </c>
      <c r="R32" t="s">
        <v>906</v>
      </c>
      <c r="S32" t="str">
        <f>"CONF_TOP" &amp; UPPER(B32) &amp; " = ""top" &amp; B32 &amp; """  # " &amp; G32</f>
        <v>CONF_TOP133 = "top133"  # Bivalent Advanced DHW</v>
      </c>
      <c r="T32" t="str">
        <f>"CONF_TOP" &amp; UPPER(B32) &amp; ","</f>
        <v>CONF_TOP133,</v>
      </c>
      <c r="U32" t="str">
        <f>"cv.Optional(CONF_TOP"&amp;B32&amp;"): "&amp;N32&amp;"."&amp;N32&amp;"_schema("&amp;IF(M32="","",CHAR(10)&amp;"  unit_of_measurement = UNIT_"&amp;M32&amp;",")&amp;CHAR(10)&amp;"),"</f>
        <v>cv.Optional(CONF_TOP133): binary_sensor.binary_sensor_schema(
),</v>
      </c>
      <c r="V32" t="str">
        <f>"SUB_"&amp;UPPER(N32)&amp;"(top" &amp; B32 &amp; ");"</f>
        <v>SUB_BINARY_SENSOR(top133);</v>
      </c>
      <c r="W32" t="str">
        <f>"LOG_"&amp;UPPER(N32)&amp;"("""", Panasonic Heatpump "&amp;PROPER(N32)&amp;""", this-&gt;top"&amp;B32&amp;"_"&amp;N32&amp;"_);"</f>
        <v>LOG_BINARY_SENSOR("", Panasonic Heatpump Binary_Sensor", this-&gt;top133_binary_sensor_);</v>
      </c>
      <c r="X32" t="str">
        <f>"if (this-&gt;top" &amp; B32 &amp; "_"&amp;N32&amp;"_) this-&gt;top" &amp; B32 &amp; "_"&amp;N32&amp;"_-&gt;publish_state(" &amp; Q32 &amp; ");"</f>
        <v>if (this-&gt;top133_binary_sensor_) this-&gt;top133_binary_sensor_-&gt;publish_state(PanasonicDecode::getBinaryState(PanasonicDecode::getBit1and2(bytes[26])));</v>
      </c>
      <c r="Y32" t="str">
        <f>IF(C32="","","if (this-&gt;set" &amp; C32 &amp; "_"&amp;O32&amp;"_) this-&gt;set" &amp; C32 &amp; "_"&amp;O32&amp;"_-&gt;publish_state(" &amp; Q32 &amp; ");")</f>
        <v/>
      </c>
      <c r="Z32" t="str">
        <f>"top"&amp;B32&amp;":"&amp;CHAR(10)&amp;"  name: "&amp;CHAR(34)&amp;G32&amp;CHAR(34)&amp;IF(AND(N32="float",M32&lt;&gt;""),CHAR(10)&amp;"  unit_of_measurement: "&amp;M32,"")</f>
        <v>top133:
  name: "Bivalent Advanced DHW"</v>
      </c>
      <c r="AA32" t="s">
        <v>906</v>
      </c>
    </row>
    <row r="33" spans="2:27" x14ac:dyDescent="0.3">
      <c r="B33">
        <v>76</v>
      </c>
      <c r="C33" s="10"/>
      <c r="D33">
        <v>28</v>
      </c>
      <c r="F33" t="s">
        <v>21</v>
      </c>
      <c r="G33" t="s">
        <v>126</v>
      </c>
      <c r="H33" t="s">
        <v>1223</v>
      </c>
      <c r="I33" t="s">
        <v>127</v>
      </c>
      <c r="N33" t="s">
        <v>909</v>
      </c>
      <c r="Q33" t="str">
        <f>"PanasonicDecode::getTextState(PanasonicDecode::" &amp; I33 &amp; ", PanasonicDecode::" &amp; F33 &amp; "(bytes[" &amp; D33 &amp; "]))"</f>
        <v>PanasonicDecode::getTextState(PanasonicDecode::HeatCoolModeDesc, PanasonicDecode::getBit7and8(bytes[28]))</v>
      </c>
      <c r="R33" t="s">
        <v>906</v>
      </c>
      <c r="S33" t="str">
        <f>"CONF_TOP" &amp; UPPER(B33) &amp; " = ""top" &amp; B33 &amp; """  # " &amp; G33</f>
        <v>CONF_TOP76 = "top76"  # Heating Mode</v>
      </c>
      <c r="T33" t="str">
        <f>"CONF_TOP" &amp; UPPER(B33) &amp; ","</f>
        <v>CONF_TOP76,</v>
      </c>
      <c r="U33" t="str">
        <f>"cv.Optional(CONF_TOP"&amp;B33&amp;"): "&amp;N33&amp;"."&amp;N33&amp;"_schema("&amp;IF(M33="","",CHAR(10)&amp;"  unit_of_measurement = UNIT_"&amp;M33&amp;",")&amp;CHAR(10)&amp;"),"</f>
        <v>cv.Optional(CONF_TOP76): text_sensor.text_sensor_schema(
),</v>
      </c>
      <c r="V33" t="str">
        <f>"SUB_"&amp;UPPER(N33)&amp;"(top" &amp; B33 &amp; ");"</f>
        <v>SUB_TEXT_SENSOR(top76);</v>
      </c>
      <c r="W33" t="str">
        <f>"LOG_"&amp;UPPER(N33)&amp;"("""", Panasonic Heatpump "&amp;PROPER(N33)&amp;""", this-&gt;top"&amp;B33&amp;"_"&amp;N33&amp;"_);"</f>
        <v>LOG_TEXT_SENSOR("", Panasonic Heatpump Text_Sensor", this-&gt;top76_text_sensor_);</v>
      </c>
      <c r="X33" t="str">
        <f>"if (this-&gt;top" &amp; B33 &amp; "_"&amp;N33&amp;"_) this-&gt;top" &amp; B33 &amp; "_"&amp;N33&amp;"_-&gt;publish_state(" &amp; Q33 &amp; ");"</f>
        <v>if (this-&gt;top76_text_sensor_) this-&gt;top76_text_sensor_-&gt;publish_state(PanasonicDecode::getTextState(PanasonicDecode::HeatCoolModeDesc, PanasonicDecode::getBit7and8(bytes[28])));</v>
      </c>
      <c r="Y33" t="str">
        <f>IF(C33="","","if (this-&gt;set" &amp; C33 &amp; "_"&amp;O33&amp;"_) this-&gt;set" &amp; C33 &amp; "_"&amp;O33&amp;"_-&gt;publish_state(" &amp; Q33 &amp; ");")</f>
        <v/>
      </c>
      <c r="Z33" t="str">
        <f>"top" &amp; B33 &amp; ":" &amp; CHAR(10) &amp; "  name: """&amp;G33&amp;""""</f>
        <v>top76:
  name: "Heating Mode"</v>
      </c>
      <c r="AA33" t="s">
        <v>906</v>
      </c>
    </row>
    <row r="34" spans="2:27" x14ac:dyDescent="0.3">
      <c r="B34">
        <v>81</v>
      </c>
      <c r="C34" s="10"/>
      <c r="D34">
        <v>28</v>
      </c>
      <c r="F34" t="s">
        <v>67</v>
      </c>
      <c r="G34" t="s">
        <v>132</v>
      </c>
      <c r="H34" t="s">
        <v>1228</v>
      </c>
      <c r="I34" t="s">
        <v>127</v>
      </c>
      <c r="N34" t="s">
        <v>909</v>
      </c>
      <c r="Q34" t="str">
        <f>"PanasonicDecode::getTextState(PanasonicDecode::" &amp; I34 &amp; ", PanasonicDecode::" &amp; F34 &amp; "(bytes[" &amp; D34 &amp; "]))"</f>
        <v>PanasonicDecode::getTextState(PanasonicDecode::HeatCoolModeDesc, PanasonicDecode::getBit5and6(bytes[28]))</v>
      </c>
      <c r="R34" t="s">
        <v>906</v>
      </c>
      <c r="S34" t="str">
        <f>"CONF_TOP" &amp; UPPER(B34) &amp; " = ""top" &amp; B34 &amp; """  # " &amp; G34</f>
        <v>CONF_TOP81 = "top81"  # Cooling Mode</v>
      </c>
      <c r="T34" t="str">
        <f>"CONF_TOP" &amp; UPPER(B34) &amp; ","</f>
        <v>CONF_TOP81,</v>
      </c>
      <c r="U34" t="str">
        <f>"cv.Optional(CONF_TOP"&amp;B34&amp;"): "&amp;N34&amp;"."&amp;N34&amp;"_schema("&amp;IF(M34="","",CHAR(10)&amp;"  unit_of_measurement = UNIT_"&amp;M34&amp;",")&amp;CHAR(10)&amp;"),"</f>
        <v>cv.Optional(CONF_TOP81): text_sensor.text_sensor_schema(
),</v>
      </c>
      <c r="V34" t="str">
        <f>"SUB_"&amp;UPPER(N34)&amp;"(top" &amp; B34 &amp; ");"</f>
        <v>SUB_TEXT_SENSOR(top81);</v>
      </c>
      <c r="W34" t="str">
        <f>"LOG_"&amp;UPPER(N34)&amp;"("""", Panasonic Heatpump "&amp;PROPER(N34)&amp;""", this-&gt;top"&amp;B34&amp;"_"&amp;N34&amp;"_);"</f>
        <v>LOG_TEXT_SENSOR("", Panasonic Heatpump Text_Sensor", this-&gt;top81_text_sensor_);</v>
      </c>
      <c r="X34" t="str">
        <f>"if (this-&gt;top" &amp; B34 &amp; "_"&amp;N34&amp;"_) this-&gt;top" &amp; B34 &amp; "_"&amp;N34&amp;"_-&gt;publish_state(" &amp; Q34 &amp; ");"</f>
        <v>if (this-&gt;top81_text_sensor_) this-&gt;top81_text_sensor_-&gt;publish_state(PanasonicDecode::getTextState(PanasonicDecode::HeatCoolModeDesc, PanasonicDecode::getBit5and6(bytes[28])));</v>
      </c>
      <c r="Y34" t="str">
        <f>IF(C34="","","if (this-&gt;set" &amp; C34 &amp; "_"&amp;O34&amp;"_) this-&gt;set" &amp; C34 &amp; "_"&amp;O34&amp;"_-&gt;publish_state(" &amp; Q34 &amp; ");")</f>
        <v/>
      </c>
      <c r="Z34" t="str">
        <f>"top" &amp; B34 &amp; ":" &amp; CHAR(10) &amp; "  name: """&amp;G34&amp;""""</f>
        <v>top81:
  name: "Cooling Mode"</v>
      </c>
      <c r="AA34" t="s">
        <v>906</v>
      </c>
    </row>
    <row r="35" spans="2:27" x14ac:dyDescent="0.3">
      <c r="B35">
        <v>106</v>
      </c>
      <c r="C35" s="10"/>
      <c r="D35">
        <v>29</v>
      </c>
      <c r="F35" t="s">
        <v>56</v>
      </c>
      <c r="G35" t="s">
        <v>162</v>
      </c>
      <c r="H35" t="s">
        <v>1245</v>
      </c>
      <c r="I35" t="s">
        <v>163</v>
      </c>
      <c r="N35" t="s">
        <v>909</v>
      </c>
      <c r="Q35" t="str">
        <f>"PanasonicDecode::getTextState(PanasonicDecode::" &amp; I35 &amp; ", PanasonicDecode::" &amp; F35 &amp; "(bytes[" &amp; D35 &amp; "]))"</f>
        <v>PanasonicDecode::getTextState(PanasonicDecode::PumpFlowRateMode, PanasonicDecode::getBit3and4(bytes[29]))</v>
      </c>
      <c r="R35" t="s">
        <v>906</v>
      </c>
      <c r="S35" t="str">
        <f>"CONF_TOP" &amp; UPPER(B35) &amp; " = ""top" &amp; B35 &amp; """  # " &amp; G35</f>
        <v>CONF_TOP106 = "top106"  # Pump Flowrate Mode</v>
      </c>
      <c r="T35" t="str">
        <f>"CONF_TOP" &amp; UPPER(B35) &amp; ","</f>
        <v>CONF_TOP106,</v>
      </c>
      <c r="U35" t="str">
        <f>"cv.Optional(CONF_TOP"&amp;B35&amp;"): "&amp;N35&amp;"."&amp;N35&amp;"_schema("&amp;IF(M35="","",CHAR(10)&amp;"  unit_of_measurement = UNIT_"&amp;M35&amp;",")&amp;CHAR(10)&amp;"),"</f>
        <v>cv.Optional(CONF_TOP106): text_sensor.text_sensor_schema(
),</v>
      </c>
      <c r="V35" t="str">
        <f>"SUB_"&amp;UPPER(N35)&amp;"(top" &amp; B35 &amp; ");"</f>
        <v>SUB_TEXT_SENSOR(top106);</v>
      </c>
      <c r="W35" t="str">
        <f>"LOG_"&amp;UPPER(N35)&amp;"("""", Panasonic Heatpump "&amp;PROPER(N35)&amp;""", this-&gt;top"&amp;B35&amp;"_"&amp;N35&amp;"_);"</f>
        <v>LOG_TEXT_SENSOR("", Panasonic Heatpump Text_Sensor", this-&gt;top106_text_sensor_);</v>
      </c>
      <c r="X35" t="str">
        <f>"if (this-&gt;top" &amp; B35 &amp; "_"&amp;N35&amp;"_) this-&gt;top" &amp; B35 &amp; "_"&amp;N35&amp;"_-&gt;publish_state(" &amp; Q35 &amp; ");"</f>
        <v>if (this-&gt;top106_text_sensor_) this-&gt;top106_text_sensor_-&gt;publish_state(PanasonicDecode::getTextState(PanasonicDecode::PumpFlowRateMode, PanasonicDecode::getBit3and4(bytes[29])));</v>
      </c>
      <c r="Y35" t="str">
        <f>IF(C35="","","if (this-&gt;set" &amp; C35 &amp; "_"&amp;O35&amp;"_) this-&gt;set" &amp; C35 &amp; "_"&amp;O35&amp;"_-&gt;publish_state(" &amp; Q35 &amp; ");")</f>
        <v/>
      </c>
      <c r="Z35" t="str">
        <f>"top" &amp; B35 &amp; ":" &amp; CHAR(10) &amp; "  name: """&amp;G35&amp;""""</f>
        <v>top106:
  name: "Pump Flowrate Mode"</v>
      </c>
      <c r="AA35" t="s">
        <v>906</v>
      </c>
    </row>
    <row r="36" spans="2:27" x14ac:dyDescent="0.3">
      <c r="B36">
        <v>27</v>
      </c>
      <c r="C36" s="10">
        <v>5</v>
      </c>
      <c r="D36">
        <v>38</v>
      </c>
      <c r="F36" t="s">
        <v>1406</v>
      </c>
      <c r="G36" t="s">
        <v>69</v>
      </c>
      <c r="H36" t="s">
        <v>1174</v>
      </c>
      <c r="I36" t="s">
        <v>35</v>
      </c>
      <c r="M36" t="s">
        <v>1141</v>
      </c>
      <c r="N36" t="s">
        <v>908</v>
      </c>
      <c r="O36" s="47" t="s">
        <v>881</v>
      </c>
      <c r="Q36" t="str">
        <f>"PanasonicDecode::" &amp; F36 &amp; "(bytes[" &amp; D36 &amp; "]" &amp; IF(E36&gt;1,", bytes[" &amp; (D36+1) &amp; "]","") &amp; ")"</f>
        <v>PanasonicDecode::getByteMinus128(bytes[38])</v>
      </c>
      <c r="R36" t="s">
        <v>906</v>
      </c>
      <c r="S36" t="str">
        <f>"CONF_TOP" &amp; UPPER(B36) &amp; " = ""top" &amp; B36 &amp; """  # " &amp; G36</f>
        <v>CONF_TOP27 = "top27"  # Z1 Heat Request Temp</v>
      </c>
      <c r="T36" t="str">
        <f>"CONF_TOP" &amp; UPPER(B36) &amp; ","</f>
        <v>CONF_TOP27,</v>
      </c>
      <c r="U36" t="str">
        <f>"cv.Optional(CONF_TOP"&amp;B36&amp;"): "&amp;N36&amp;"."&amp;N36&amp;"_schema("&amp;IF(M36="","",CHAR(10)&amp;"  unit_of_measurement = UNIT_"&amp;M36&amp;",")&amp;CHAR(10)&amp;"),"</f>
        <v>cv.Optional(CONF_TOP27): sensor.sensor_schema(
  unit_of_measurement = UNIT_CELSIUS,
),</v>
      </c>
      <c r="V36" t="str">
        <f>"SUB_"&amp;UPPER(N36)&amp;"(top" &amp; B36 &amp; ");"</f>
        <v>SUB_SENSOR(top27);</v>
      </c>
      <c r="W36" t="str">
        <f>"LOG_"&amp;UPPER(N36)&amp;"("""", Panasonic Heatpump "&amp;PROPER(N36)&amp;""", this-&gt;top"&amp;B36&amp;"_"&amp;N36&amp;"_);"</f>
        <v>LOG_SENSOR("", Panasonic Heatpump Sensor", this-&gt;top27_sensor_);</v>
      </c>
      <c r="X36" t="str">
        <f>"if (this-&gt;top" &amp; B36 &amp; "_"&amp;N36&amp;"_) this-&gt;top" &amp; B36 &amp; "_"&amp;N36&amp;"_-&gt;publish_state(" &amp; Q36 &amp; ");"</f>
        <v>if (this-&gt;top27_sensor_) this-&gt;top27_sensor_-&gt;publish_state(PanasonicDecode::getByteMinus128(bytes[38]));</v>
      </c>
      <c r="Y36" t="str">
        <f>IF(C36="","","if (this-&gt;set" &amp; C36 &amp; "_"&amp;O36&amp;"_) this-&gt;set" &amp; C36 &amp; "_"&amp;O36&amp;"_-&gt;publish_state(" &amp; Q36 &amp; ");")</f>
        <v>if (this-&gt;set5_number_) this-&gt;set5_number_-&gt;publish_state(PanasonicDecode::getByteMinus128(bytes[38]));</v>
      </c>
      <c r="Z36" t="str">
        <f>"top"&amp;B36&amp;":"&amp;CHAR(10)&amp;"  name: "&amp;CHAR(34)&amp;G36&amp;CHAR(34)&amp;IF(AND(N36="float",M36&lt;&gt;""),CHAR(10)&amp;"  unit_of_measurement: "&amp;M36,"")</f>
        <v>top27:
  name: "Z1 Heat Request Temp"</v>
      </c>
      <c r="AA36" t="s">
        <v>906</v>
      </c>
    </row>
    <row r="37" spans="2:27" x14ac:dyDescent="0.3">
      <c r="B37">
        <v>28</v>
      </c>
      <c r="C37" s="10">
        <v>6</v>
      </c>
      <c r="D37">
        <v>39</v>
      </c>
      <c r="F37" t="s">
        <v>1406</v>
      </c>
      <c r="G37" t="s">
        <v>70</v>
      </c>
      <c r="H37" t="s">
        <v>1175</v>
      </c>
      <c r="I37" t="s">
        <v>35</v>
      </c>
      <c r="M37" t="s">
        <v>1141</v>
      </c>
      <c r="N37" t="s">
        <v>908</v>
      </c>
      <c r="O37" t="s">
        <v>881</v>
      </c>
      <c r="Q37" t="str">
        <f>"PanasonicDecode::" &amp; F37 &amp; "(bytes[" &amp; D37 &amp; "]" &amp; IF(E37&gt;1,", bytes[" &amp; (D37+1) &amp; "]","") &amp; ")"</f>
        <v>PanasonicDecode::getByteMinus128(bytes[39])</v>
      </c>
      <c r="R37" t="s">
        <v>906</v>
      </c>
      <c r="S37" t="str">
        <f>"CONF_TOP" &amp; UPPER(B37) &amp; " = ""top" &amp; B37 &amp; """  # " &amp; G37</f>
        <v>CONF_TOP28 = "top28"  # Z1 Cool Request Temp</v>
      </c>
      <c r="T37" t="str">
        <f>"CONF_TOP" &amp; UPPER(B37) &amp; ","</f>
        <v>CONF_TOP28,</v>
      </c>
      <c r="U37" t="str">
        <f>"cv.Optional(CONF_TOP"&amp;B37&amp;"): "&amp;N37&amp;"."&amp;N37&amp;"_schema("&amp;IF(M37="","",CHAR(10)&amp;"  unit_of_measurement = UNIT_"&amp;M37&amp;",")&amp;CHAR(10)&amp;"),"</f>
        <v>cv.Optional(CONF_TOP28): sensor.sensor_schema(
  unit_of_measurement = UNIT_CELSIUS,
),</v>
      </c>
      <c r="V37" t="str">
        <f>"SUB_"&amp;UPPER(N37)&amp;"(top" &amp; B37 &amp; ");"</f>
        <v>SUB_SENSOR(top28);</v>
      </c>
      <c r="W37" t="str">
        <f>"LOG_"&amp;UPPER(N37)&amp;"("""", Panasonic Heatpump "&amp;PROPER(N37)&amp;""", this-&gt;top"&amp;B37&amp;"_"&amp;N37&amp;"_);"</f>
        <v>LOG_SENSOR("", Panasonic Heatpump Sensor", this-&gt;top28_sensor_);</v>
      </c>
      <c r="X37" t="str">
        <f>"if (this-&gt;top" &amp; B37 &amp; "_"&amp;N37&amp;"_) this-&gt;top" &amp; B37 &amp; "_"&amp;N37&amp;"_-&gt;publish_state(" &amp; Q37 &amp; ");"</f>
        <v>if (this-&gt;top28_sensor_) this-&gt;top28_sensor_-&gt;publish_state(PanasonicDecode::getByteMinus128(bytes[39]));</v>
      </c>
      <c r="Y37" t="str">
        <f>IF(C37="","","if (this-&gt;set" &amp; C37 &amp; "_"&amp;O37&amp;"_) this-&gt;set" &amp; C37 &amp; "_"&amp;O37&amp;"_-&gt;publish_state(" &amp; Q37 &amp; ");")</f>
        <v>if (this-&gt;set6_number_) this-&gt;set6_number_-&gt;publish_state(PanasonicDecode::getByteMinus128(bytes[39]));</v>
      </c>
      <c r="Z37" t="str">
        <f>"top"&amp;B37&amp;":"&amp;CHAR(10)&amp;"  name: "&amp;CHAR(34)&amp;G37&amp;CHAR(34)&amp;IF(AND(N37="float",M37&lt;&gt;""),CHAR(10)&amp;"  unit_of_measurement: "&amp;M37,"")</f>
        <v>top28:
  name: "Z1 Cool Request Temp"</v>
      </c>
      <c r="AA37" t="s">
        <v>906</v>
      </c>
    </row>
    <row r="38" spans="2:27" x14ac:dyDescent="0.3">
      <c r="B38">
        <v>34</v>
      </c>
      <c r="C38" s="10">
        <v>7</v>
      </c>
      <c r="D38">
        <v>40</v>
      </c>
      <c r="F38" t="s">
        <v>1406</v>
      </c>
      <c r="G38" t="s">
        <v>76</v>
      </c>
      <c r="H38" t="s">
        <v>1181</v>
      </c>
      <c r="I38" t="s">
        <v>35</v>
      </c>
      <c r="M38" t="s">
        <v>1141</v>
      </c>
      <c r="N38" t="s">
        <v>908</v>
      </c>
      <c r="O38" t="s">
        <v>881</v>
      </c>
      <c r="Q38" t="str">
        <f>"PanasonicDecode::" &amp; F38 &amp; "(bytes[" &amp; D38 &amp; "]" &amp; IF(E38&gt;1,", bytes[" &amp; (D38+1) &amp; "]","") &amp; ")"</f>
        <v>PanasonicDecode::getByteMinus128(bytes[40])</v>
      </c>
      <c r="R38" t="s">
        <v>906</v>
      </c>
      <c r="S38" t="str">
        <f>"CONF_TOP" &amp; UPPER(B38) &amp; " = ""top" &amp; B38 &amp; """  # " &amp; G38</f>
        <v>CONF_TOP34 = "top34"  # Z2 Heat Request Temp</v>
      </c>
      <c r="T38" t="str">
        <f>"CONF_TOP" &amp; UPPER(B38) &amp; ","</f>
        <v>CONF_TOP34,</v>
      </c>
      <c r="U38" t="str">
        <f>"cv.Optional(CONF_TOP"&amp;B38&amp;"): "&amp;N38&amp;"."&amp;N38&amp;"_schema("&amp;IF(M38="","",CHAR(10)&amp;"  unit_of_measurement = UNIT_"&amp;M38&amp;",")&amp;CHAR(10)&amp;"),"</f>
        <v>cv.Optional(CONF_TOP34): sensor.sensor_schema(
  unit_of_measurement = UNIT_CELSIUS,
),</v>
      </c>
      <c r="V38" t="str">
        <f>"SUB_"&amp;UPPER(N38)&amp;"(top" &amp; B38 &amp; ");"</f>
        <v>SUB_SENSOR(top34);</v>
      </c>
      <c r="W38" t="str">
        <f>"LOG_"&amp;UPPER(N38)&amp;"("""", Panasonic Heatpump "&amp;PROPER(N38)&amp;""", this-&gt;top"&amp;B38&amp;"_"&amp;N38&amp;"_);"</f>
        <v>LOG_SENSOR("", Panasonic Heatpump Sensor", this-&gt;top34_sensor_);</v>
      </c>
      <c r="X38" t="str">
        <f>"if (this-&gt;top" &amp; B38 &amp; "_"&amp;N38&amp;"_) this-&gt;top" &amp; B38 &amp; "_"&amp;N38&amp;"_-&gt;publish_state(" &amp; Q38 &amp; ");"</f>
        <v>if (this-&gt;top34_sensor_) this-&gt;top34_sensor_-&gt;publish_state(PanasonicDecode::getByteMinus128(bytes[40]));</v>
      </c>
      <c r="Y38" t="str">
        <f>IF(C38="","","if (this-&gt;set" &amp; C38 &amp; "_"&amp;O38&amp;"_) this-&gt;set" &amp; C38 &amp; "_"&amp;O38&amp;"_-&gt;publish_state(" &amp; Q38 &amp; ");")</f>
        <v>if (this-&gt;set7_number_) this-&gt;set7_number_-&gt;publish_state(PanasonicDecode::getByteMinus128(bytes[40]));</v>
      </c>
      <c r="Z38" t="str">
        <f>"top"&amp;B38&amp;":"&amp;CHAR(10)&amp;"  name: "&amp;CHAR(34)&amp;G38&amp;CHAR(34)&amp;IF(AND(N38="float",M38&lt;&gt;""),CHAR(10)&amp;"  unit_of_measurement: "&amp;M38,"")</f>
        <v>top34:
  name: "Z2 Heat Request Temp"</v>
      </c>
      <c r="AA38" t="s">
        <v>906</v>
      </c>
    </row>
    <row r="39" spans="2:27" x14ac:dyDescent="0.3">
      <c r="B39">
        <v>35</v>
      </c>
      <c r="C39" s="10">
        <v>8</v>
      </c>
      <c r="D39">
        <v>41</v>
      </c>
      <c r="F39" t="s">
        <v>1406</v>
      </c>
      <c r="G39" t="s">
        <v>77</v>
      </c>
      <c r="H39" t="s">
        <v>1182</v>
      </c>
      <c r="I39" t="s">
        <v>35</v>
      </c>
      <c r="M39" t="s">
        <v>1141</v>
      </c>
      <c r="N39" t="s">
        <v>908</v>
      </c>
      <c r="O39" t="s">
        <v>881</v>
      </c>
      <c r="Q39" t="str">
        <f>"PanasonicDecode::" &amp; F39 &amp; "(bytes[" &amp; D39 &amp; "]" &amp; IF(E39&gt;1,", bytes[" &amp; (D39+1) &amp; "]","") &amp; ")"</f>
        <v>PanasonicDecode::getByteMinus128(bytes[41])</v>
      </c>
      <c r="R39" t="s">
        <v>906</v>
      </c>
      <c r="S39" t="str">
        <f>"CONF_TOP" &amp; UPPER(B39) &amp; " = ""top" &amp; B39 &amp; """  # " &amp; G39</f>
        <v>CONF_TOP35 = "top35"  # Z2 Cool Request Temp</v>
      </c>
      <c r="T39" t="str">
        <f>"CONF_TOP" &amp; UPPER(B39) &amp; ","</f>
        <v>CONF_TOP35,</v>
      </c>
      <c r="U39" t="str">
        <f>"cv.Optional(CONF_TOP"&amp;B39&amp;"): "&amp;N39&amp;"."&amp;N39&amp;"_schema("&amp;IF(M39="","",CHAR(10)&amp;"  unit_of_measurement = UNIT_"&amp;M39&amp;",")&amp;CHAR(10)&amp;"),"</f>
        <v>cv.Optional(CONF_TOP35): sensor.sensor_schema(
  unit_of_measurement = UNIT_CELSIUS,
),</v>
      </c>
      <c r="V39" t="str">
        <f>"SUB_"&amp;UPPER(N39)&amp;"(top" &amp; B39 &amp; ");"</f>
        <v>SUB_SENSOR(top35);</v>
      </c>
      <c r="W39" t="str">
        <f>"LOG_"&amp;UPPER(N39)&amp;"("""", Panasonic Heatpump "&amp;PROPER(N39)&amp;""", this-&gt;top"&amp;B39&amp;"_"&amp;N39&amp;"_);"</f>
        <v>LOG_SENSOR("", Panasonic Heatpump Sensor", this-&gt;top35_sensor_);</v>
      </c>
      <c r="X39" t="str">
        <f>"if (this-&gt;top" &amp; B39 &amp; "_"&amp;N39&amp;"_) this-&gt;top" &amp; B39 &amp; "_"&amp;N39&amp;"_-&gt;publish_state(" &amp; Q39 &amp; ");"</f>
        <v>if (this-&gt;top35_sensor_) this-&gt;top35_sensor_-&gt;publish_state(PanasonicDecode::getByteMinus128(bytes[41]));</v>
      </c>
      <c r="Y39" t="str">
        <f>IF(C39="","","if (this-&gt;set" &amp; C39 &amp; "_"&amp;O39&amp;"_) this-&gt;set" &amp; C39 &amp; "_"&amp;O39&amp;"_-&gt;publish_state(" &amp; Q39 &amp; ");")</f>
        <v>if (this-&gt;set8_number_) this-&gt;set8_number_-&gt;publish_state(PanasonicDecode::getByteMinus128(bytes[41]));</v>
      </c>
      <c r="Z39" t="str">
        <f>"top"&amp;B39&amp;":"&amp;CHAR(10)&amp;"  name: "&amp;CHAR(34)&amp;G39&amp;CHAR(34)&amp;IF(AND(N39="float",M39&lt;&gt;""),CHAR(10)&amp;"  unit_of_measurement: "&amp;M39,"")</f>
        <v>top35:
  name: "Z2 Cool Request Temp"</v>
      </c>
      <c r="AA39" t="s">
        <v>906</v>
      </c>
    </row>
    <row r="40" spans="2:27" x14ac:dyDescent="0.3">
      <c r="B40">
        <v>9</v>
      </c>
      <c r="C40" s="10">
        <v>11</v>
      </c>
      <c r="D40">
        <v>42</v>
      </c>
      <c r="F40" t="s">
        <v>1406</v>
      </c>
      <c r="G40" t="s">
        <v>40</v>
      </c>
      <c r="H40" t="s">
        <v>1156</v>
      </c>
      <c r="I40" t="s">
        <v>35</v>
      </c>
      <c r="M40" t="s">
        <v>1141</v>
      </c>
      <c r="N40" t="s">
        <v>908</v>
      </c>
      <c r="O40" s="47" t="s">
        <v>881</v>
      </c>
      <c r="Q40" t="str">
        <f>"PanasonicDecode::" &amp; F40 &amp; "(bytes[" &amp; D40 &amp; "]" &amp; IF(E40&gt;1,", bytes[" &amp; (D40+1) &amp; "]","") &amp; ")"</f>
        <v>PanasonicDecode::getByteMinus128(bytes[42])</v>
      </c>
      <c r="R40" t="s">
        <v>906</v>
      </c>
      <c r="S40" t="str">
        <f>"CONF_TOP" &amp; UPPER(B40) &amp; " = ""top" &amp; B40 &amp; """  # " &amp; G40</f>
        <v>CONF_TOP9 = "top9"  # DHW Target Temp</v>
      </c>
      <c r="T40" t="str">
        <f>"CONF_TOP" &amp; UPPER(B40) &amp; ","</f>
        <v>CONF_TOP9,</v>
      </c>
      <c r="U40" t="str">
        <f>"cv.Optional(CONF_TOP"&amp;B40&amp;"): "&amp;N40&amp;"."&amp;N40&amp;"_schema("&amp;IF(M40="","",CHAR(10)&amp;"  unit_of_measurement = UNIT_"&amp;M40&amp;",")&amp;CHAR(10)&amp;"),"</f>
        <v>cv.Optional(CONF_TOP9): sensor.sensor_schema(
  unit_of_measurement = UNIT_CELSIUS,
),</v>
      </c>
      <c r="V40" t="str">
        <f>"SUB_"&amp;UPPER(N40)&amp;"(top" &amp; B40 &amp; ");"</f>
        <v>SUB_SENSOR(top9);</v>
      </c>
      <c r="W40" t="str">
        <f>"LOG_"&amp;UPPER(N40)&amp;"("""", Panasonic Heatpump "&amp;PROPER(N40)&amp;""", this-&gt;top"&amp;B40&amp;"_"&amp;N40&amp;"_);"</f>
        <v>LOG_SENSOR("", Panasonic Heatpump Sensor", this-&gt;top9_sensor_);</v>
      </c>
      <c r="X40" t="str">
        <f>"if (this-&gt;top" &amp; B40 &amp; "_"&amp;N40&amp;"_) this-&gt;top" &amp; B40 &amp; "_"&amp;N40&amp;"_-&gt;publish_state(" &amp; Q40 &amp; ");"</f>
        <v>if (this-&gt;top9_sensor_) this-&gt;top9_sensor_-&gt;publish_state(PanasonicDecode::getByteMinus128(bytes[42]));</v>
      </c>
      <c r="Y40" t="str">
        <f>IF(C40="","","if (this-&gt;set" &amp; C40 &amp; "_"&amp;O40&amp;"_) this-&gt;set" &amp; C40 &amp; "_"&amp;O40&amp;"_-&gt;publish_state(" &amp; Q40 &amp; ");")</f>
        <v>if (this-&gt;set11_number_) this-&gt;set11_number_-&gt;publish_state(PanasonicDecode::getByteMinus128(bytes[42]));</v>
      </c>
      <c r="Z40" t="str">
        <f>"top"&amp;B40&amp;":"&amp;CHAR(10)&amp;"  name: "&amp;CHAR(34)&amp;G40&amp;CHAR(34)&amp;IF(AND(N40="float",M40&lt;&gt;""),CHAR(10)&amp;"  unit_of_measurement: "&amp;M40,"")</f>
        <v>top9:
  name: "DHW Target Temp"</v>
      </c>
      <c r="AA40" t="s">
        <v>906</v>
      </c>
    </row>
    <row r="41" spans="2:27" x14ac:dyDescent="0.3">
      <c r="B41">
        <v>45</v>
      </c>
      <c r="C41" s="10"/>
      <c r="D41">
        <v>43</v>
      </c>
      <c r="F41" t="s">
        <v>1406</v>
      </c>
      <c r="G41" t="s">
        <v>89</v>
      </c>
      <c r="H41" t="s">
        <v>1192</v>
      </c>
      <c r="I41" t="s">
        <v>63</v>
      </c>
      <c r="M41" t="s">
        <v>1142</v>
      </c>
      <c r="N41" t="s">
        <v>908</v>
      </c>
      <c r="Q41" t="str">
        <f>"PanasonicDecode::" &amp; F41 &amp; "(bytes[" &amp; D41 &amp; "]" &amp; IF(E41&gt;1,", bytes[" &amp; (D41+1) &amp; "]","") &amp; ")"</f>
        <v>PanasonicDecode::getByteMinus128(bytes[43])</v>
      </c>
      <c r="R41" t="s">
        <v>906</v>
      </c>
      <c r="S41" t="str">
        <f>"CONF_TOP" &amp; UPPER(B41) &amp; " = ""top" &amp; B41 &amp; """  # " &amp; G41</f>
        <v>CONF_TOP45 = "top45"  # Room Holiday Shift Temp</v>
      </c>
      <c r="T41" t="str">
        <f>"CONF_TOP" &amp; UPPER(B41) &amp; ","</f>
        <v>CONF_TOP45,</v>
      </c>
      <c r="U41" t="str">
        <f>"cv.Optional(CONF_TOP"&amp;B41&amp;"): "&amp;N41&amp;"."&amp;N41&amp;"_schema("&amp;IF(M41="","",CHAR(10)&amp;"  unit_of_measurement = UNIT_"&amp;M41&amp;",")&amp;CHAR(10)&amp;"),"</f>
        <v>cv.Optional(CONF_TOP45): sensor.sensor_schema(
  unit_of_measurement = UNIT_KELVIN,
),</v>
      </c>
      <c r="V41" t="str">
        <f>"SUB_"&amp;UPPER(N41)&amp;"(top" &amp; B41 &amp; ");"</f>
        <v>SUB_SENSOR(top45);</v>
      </c>
      <c r="W41" t="str">
        <f>"LOG_"&amp;UPPER(N41)&amp;"("""", Panasonic Heatpump "&amp;PROPER(N41)&amp;""", this-&gt;top"&amp;B41&amp;"_"&amp;N41&amp;"_);"</f>
        <v>LOG_SENSOR("", Panasonic Heatpump Sensor", this-&gt;top45_sensor_);</v>
      </c>
      <c r="X41" t="str">
        <f>"if (this-&gt;top" &amp; B41 &amp; "_"&amp;N41&amp;"_) this-&gt;top" &amp; B41 &amp; "_"&amp;N41&amp;"_-&gt;publish_state(" &amp; Q41 &amp; ");"</f>
        <v>if (this-&gt;top45_sensor_) this-&gt;top45_sensor_-&gt;publish_state(PanasonicDecode::getByteMinus128(bytes[43]));</v>
      </c>
      <c r="Y41" t="str">
        <f>IF(C41="","","if (this-&gt;set" &amp; C41 &amp; "_"&amp;O41&amp;"_) this-&gt;set" &amp; C41 &amp; "_"&amp;O41&amp;"_-&gt;publish_state(" &amp; Q41 &amp; ");")</f>
        <v/>
      </c>
      <c r="Z41" t="str">
        <f>"top"&amp;B41&amp;":"&amp;CHAR(10)&amp;"  name: "&amp;CHAR(34)&amp;G41&amp;CHAR(34)&amp;IF(AND(N41="float",M41&lt;&gt;""),CHAR(10)&amp;"  unit_of_measurement: "&amp;M41,"")</f>
        <v>top45:
  name: "Room Holiday Shift Temp"</v>
      </c>
      <c r="AA41" t="s">
        <v>906</v>
      </c>
    </row>
    <row r="42" spans="2:27" x14ac:dyDescent="0.3">
      <c r="B42">
        <v>25</v>
      </c>
      <c r="C42" s="10"/>
      <c r="D42">
        <v>44</v>
      </c>
      <c r="F42" t="s">
        <v>1406</v>
      </c>
      <c r="G42" t="s">
        <v>66</v>
      </c>
      <c r="H42" t="s">
        <v>1172</v>
      </c>
      <c r="I42" t="s">
        <v>63</v>
      </c>
      <c r="M42" t="s">
        <v>1142</v>
      </c>
      <c r="N42" t="s">
        <v>908</v>
      </c>
      <c r="Q42" t="str">
        <f>"PanasonicDecode::" &amp; F42 &amp; "(bytes[" &amp; D42 &amp; "]" &amp; IF(E42&gt;1,", bytes[" &amp; (D42+1) &amp; "]","") &amp; ")"</f>
        <v>PanasonicDecode::getByteMinus128(bytes[44])</v>
      </c>
      <c r="R42" t="s">
        <v>906</v>
      </c>
      <c r="S42" t="str">
        <f>"CONF_TOP" &amp; UPPER(B42) &amp; " = ""top" &amp; B42 &amp; """  # " &amp; G42</f>
        <v>CONF_TOP25 = "top25"  # DHW Holiday Shift Temp</v>
      </c>
      <c r="T42" t="str">
        <f>"CONF_TOP" &amp; UPPER(B42) &amp; ","</f>
        <v>CONF_TOP25,</v>
      </c>
      <c r="U42" t="str">
        <f>"cv.Optional(CONF_TOP"&amp;B42&amp;"): "&amp;N42&amp;"."&amp;N42&amp;"_schema("&amp;IF(M42="","",CHAR(10)&amp;"  unit_of_measurement = UNIT_"&amp;M42&amp;",")&amp;CHAR(10)&amp;"),"</f>
        <v>cv.Optional(CONF_TOP25): sensor.sensor_schema(
  unit_of_measurement = UNIT_KELVIN,
),</v>
      </c>
      <c r="V42" t="str">
        <f>"SUB_"&amp;UPPER(N42)&amp;"(top" &amp; B42 &amp; ");"</f>
        <v>SUB_SENSOR(top25);</v>
      </c>
      <c r="W42" t="str">
        <f>"LOG_"&amp;UPPER(N42)&amp;"("""", Panasonic Heatpump "&amp;PROPER(N42)&amp;""", this-&gt;top"&amp;B42&amp;"_"&amp;N42&amp;"_);"</f>
        <v>LOG_SENSOR("", Panasonic Heatpump Sensor", this-&gt;top25_sensor_);</v>
      </c>
      <c r="X42" t="str">
        <f>"if (this-&gt;top" &amp; B42 &amp; "_"&amp;N42&amp;"_) this-&gt;top" &amp; B42 &amp; "_"&amp;N42&amp;"_-&gt;publish_state(" &amp; Q42 &amp; ");"</f>
        <v>if (this-&gt;top25_sensor_) this-&gt;top25_sensor_-&gt;publish_state(PanasonicDecode::getByteMinus128(bytes[44]));</v>
      </c>
      <c r="Y42" t="str">
        <f>IF(C42="","","if (this-&gt;set" &amp; C42 &amp; "_"&amp;O42&amp;"_) this-&gt;set" &amp; C42 &amp; "_"&amp;O42&amp;"_-&gt;publish_state(" &amp; Q42 &amp; ");")</f>
        <v/>
      </c>
      <c r="Z42" t="str">
        <f>"top"&amp;B42&amp;":"&amp;CHAR(10)&amp;"  name: "&amp;CHAR(34)&amp;G42&amp;CHAR(34)&amp;IF(AND(N42="float",M42&lt;&gt;""),CHAR(10)&amp;"  unit_of_measurement: "&amp;M42,"")</f>
        <v>top25:
  name: "DHW Holiday Shift Temp"</v>
      </c>
      <c r="AA42" t="s">
        <v>906</v>
      </c>
    </row>
    <row r="43" spans="2:27" x14ac:dyDescent="0.3">
      <c r="B43">
        <v>95</v>
      </c>
      <c r="C43" s="10">
        <v>15</v>
      </c>
      <c r="D43">
        <v>45</v>
      </c>
      <c r="F43" t="s">
        <v>1407</v>
      </c>
      <c r="G43" t="s">
        <v>150</v>
      </c>
      <c r="H43" t="s">
        <v>1234</v>
      </c>
      <c r="I43" t="s">
        <v>147</v>
      </c>
      <c r="N43" t="s">
        <v>908</v>
      </c>
      <c r="O43" t="s">
        <v>881</v>
      </c>
      <c r="Q43" t="str">
        <f>"PanasonicDecode::" &amp; F43 &amp; "(bytes[" &amp; D43 &amp; "]" &amp; IF(E43&gt;1,", bytes[" &amp; (D43+1) &amp; "]","") &amp; ")"</f>
        <v>PanasonicDecode::getByteMinus1(bytes[45])</v>
      </c>
      <c r="R43" t="s">
        <v>906</v>
      </c>
      <c r="S43" t="str">
        <f>"CONF_TOP" &amp; UPPER(B43) &amp; " = ""top" &amp; B43 &amp; """  # " &amp; G43</f>
        <v>CONF_TOP95 = "top95"  # Max Pump Duty</v>
      </c>
      <c r="T43" t="str">
        <f>"CONF_TOP" &amp; UPPER(B43) &amp; ","</f>
        <v>CONF_TOP95,</v>
      </c>
      <c r="U43" t="str">
        <f>"cv.Optional(CONF_TOP"&amp;B43&amp;"): "&amp;N43&amp;"."&amp;N43&amp;"_schema("&amp;IF(M43="","",CHAR(10)&amp;"  unit_of_measurement = UNIT_"&amp;M43&amp;",")&amp;CHAR(10)&amp;"),"</f>
        <v>cv.Optional(CONF_TOP95): sensor.sensor_schema(
),</v>
      </c>
      <c r="V43" t="str">
        <f>"SUB_"&amp;UPPER(N43)&amp;"(top" &amp; B43 &amp; ");"</f>
        <v>SUB_SENSOR(top95);</v>
      </c>
      <c r="W43" t="str">
        <f>"LOG_"&amp;UPPER(N43)&amp;"("""", Panasonic Heatpump "&amp;PROPER(N43)&amp;""", this-&gt;top"&amp;B43&amp;"_"&amp;N43&amp;"_);"</f>
        <v>LOG_SENSOR("", Panasonic Heatpump Sensor", this-&gt;top95_sensor_);</v>
      </c>
      <c r="X43" t="str">
        <f>"if (this-&gt;top" &amp; B43 &amp; "_"&amp;N43&amp;"_) this-&gt;top" &amp; B43 &amp; "_"&amp;N43&amp;"_-&gt;publish_state(" &amp; Q43 &amp; ");"</f>
        <v>if (this-&gt;top95_sensor_) this-&gt;top95_sensor_-&gt;publish_state(PanasonicDecode::getByteMinus1(bytes[45]));</v>
      </c>
      <c r="Y43" t="str">
        <f>IF(C43="","","if (this-&gt;set" &amp; C43 &amp; "_"&amp;O43&amp;"_) this-&gt;set" &amp; C43 &amp; "_"&amp;O43&amp;"_-&gt;publish_state(" &amp; Q43 &amp; ");")</f>
        <v>if (this-&gt;set15_number_) this-&gt;set15_number_-&gt;publish_state(PanasonicDecode::getByteMinus1(bytes[45]));</v>
      </c>
      <c r="Z43" t="str">
        <f>"top"&amp;B43&amp;":"&amp;CHAR(10)&amp;"  name: "&amp;CHAR(34)&amp;G43&amp;CHAR(34)&amp;IF(AND(N43="float",M43&lt;&gt;""),CHAR(10)&amp;"  unit_of_measurement: "&amp;M43,"")</f>
        <v>top95:
  name: "Max Pump Duty"</v>
      </c>
      <c r="AA43" t="s">
        <v>906</v>
      </c>
    </row>
    <row r="44" spans="2:27" x14ac:dyDescent="0.3">
      <c r="B44">
        <v>113</v>
      </c>
      <c r="C44" s="10">
        <v>27</v>
      </c>
      <c r="D44">
        <v>59</v>
      </c>
      <c r="F44" t="s">
        <v>1406</v>
      </c>
      <c r="G44" t="s">
        <v>173</v>
      </c>
      <c r="H44" t="s">
        <v>1252</v>
      </c>
      <c r="I44" t="s">
        <v>63</v>
      </c>
      <c r="M44" t="s">
        <v>1142</v>
      </c>
      <c r="N44" t="s">
        <v>908</v>
      </c>
      <c r="O44" s="47" t="s">
        <v>881</v>
      </c>
      <c r="Q44" t="str">
        <f>"PanasonicDecode::" &amp; F44 &amp; "(bytes[" &amp; D44 &amp; "]" &amp; IF(E44&gt;1,", bytes[" &amp; (D44+1) &amp; "]","") &amp; ")"</f>
        <v>PanasonicDecode::getByteMinus128(bytes[59])</v>
      </c>
      <c r="R44" t="s">
        <v>906</v>
      </c>
      <c r="S44" t="str">
        <f>"CONF_TOP" &amp; UPPER(B44) &amp; " = ""top" &amp; B44 &amp; """  # " &amp; G44</f>
        <v>CONF_TOP113 = "top113"  # Buffer Tank Delta</v>
      </c>
      <c r="T44" t="str">
        <f>"CONF_TOP" &amp; UPPER(B44) &amp; ","</f>
        <v>CONF_TOP113,</v>
      </c>
      <c r="U44" t="str">
        <f>"cv.Optional(CONF_TOP"&amp;B44&amp;"): "&amp;N44&amp;"."&amp;N44&amp;"_schema("&amp;IF(M44="","",CHAR(10)&amp;"  unit_of_measurement = UNIT_"&amp;M44&amp;",")&amp;CHAR(10)&amp;"),"</f>
        <v>cv.Optional(CONF_TOP113): sensor.sensor_schema(
  unit_of_measurement = UNIT_KELVIN,
),</v>
      </c>
      <c r="V44" t="str">
        <f>"SUB_"&amp;UPPER(N44)&amp;"(top" &amp; B44 &amp; ");"</f>
        <v>SUB_SENSOR(top113);</v>
      </c>
      <c r="W44" t="str">
        <f>"LOG_"&amp;UPPER(N44)&amp;"("""", Panasonic Heatpump "&amp;PROPER(N44)&amp;""", this-&gt;top"&amp;B44&amp;"_"&amp;N44&amp;"_);"</f>
        <v>LOG_SENSOR("", Panasonic Heatpump Sensor", this-&gt;top113_sensor_);</v>
      </c>
      <c r="X44" t="str">
        <f>"if (this-&gt;top" &amp; B44 &amp; "_"&amp;N44&amp;"_) this-&gt;top" &amp; B44 &amp; "_"&amp;N44&amp;"_-&gt;publish_state(" &amp; Q44 &amp; ");"</f>
        <v>if (this-&gt;top113_sensor_) this-&gt;top113_sensor_-&gt;publish_state(PanasonicDecode::getByteMinus128(bytes[59]));</v>
      </c>
      <c r="Y44" t="str">
        <f>IF(C44="","","if (this-&gt;set" &amp; C44 &amp; "_"&amp;O44&amp;"_) this-&gt;set" &amp; C44 &amp; "_"&amp;O44&amp;"_-&gt;publish_state(" &amp; Q44 &amp; ");")</f>
        <v>if (this-&gt;set27_number_) this-&gt;set27_number_-&gt;publish_state(PanasonicDecode::getByteMinus128(bytes[59]));</v>
      </c>
      <c r="Z44" t="str">
        <f>"top"&amp;B44&amp;":"&amp;CHAR(10)&amp;"  name: "&amp;CHAR(34)&amp;G44&amp;CHAR(34)&amp;IF(AND(N44="float",M44&lt;&gt;""),CHAR(10)&amp;"  unit_of_measurement: "&amp;M44,"")</f>
        <v>top113:
  name: "Buffer Tank Delta"</v>
      </c>
      <c r="AA44" t="s">
        <v>906</v>
      </c>
    </row>
    <row r="45" spans="2:27" x14ac:dyDescent="0.3">
      <c r="B45">
        <v>102</v>
      </c>
      <c r="C45" s="10"/>
      <c r="D45">
        <v>61</v>
      </c>
      <c r="F45" t="s">
        <v>1406</v>
      </c>
      <c r="G45" t="s">
        <v>158</v>
      </c>
      <c r="H45" t="s">
        <v>1241</v>
      </c>
      <c r="I45" t="s">
        <v>63</v>
      </c>
      <c r="M45" t="s">
        <v>1142</v>
      </c>
      <c r="N45" t="s">
        <v>908</v>
      </c>
      <c r="Q45" t="str">
        <f>"PanasonicDecode::" &amp; F45 &amp; "(bytes[" &amp; D45 &amp; "]" &amp; IF(E45&gt;1,", bytes[" &amp; (D45+1) &amp; "]","") &amp; ")"</f>
        <v>PanasonicDecode::getByteMinus128(bytes[61])</v>
      </c>
      <c r="R45" t="s">
        <v>906</v>
      </c>
      <c r="S45" t="str">
        <f>"CONF_TOP" &amp; UPPER(B45) &amp; " = ""top" &amp; B45 &amp; """  # " &amp; G45</f>
        <v>CONF_TOP102 = "top102"  # Solar On Delta</v>
      </c>
      <c r="T45" t="str">
        <f>"CONF_TOP" &amp; UPPER(B45) &amp; ","</f>
        <v>CONF_TOP102,</v>
      </c>
      <c r="U45" t="str">
        <f>"cv.Optional(CONF_TOP"&amp;B45&amp;"): "&amp;N45&amp;"."&amp;N45&amp;"_schema("&amp;IF(M45="","",CHAR(10)&amp;"  unit_of_measurement = UNIT_"&amp;M45&amp;",")&amp;CHAR(10)&amp;"),"</f>
        <v>cv.Optional(CONF_TOP102): sensor.sensor_schema(
  unit_of_measurement = UNIT_KELVIN,
),</v>
      </c>
      <c r="V45" t="str">
        <f>"SUB_"&amp;UPPER(N45)&amp;"(top" &amp; B45 &amp; ");"</f>
        <v>SUB_SENSOR(top102);</v>
      </c>
      <c r="W45" t="str">
        <f>"LOG_"&amp;UPPER(N45)&amp;"("""", Panasonic Heatpump "&amp;PROPER(N45)&amp;""", this-&gt;top"&amp;B45&amp;"_"&amp;N45&amp;"_);"</f>
        <v>LOG_SENSOR("", Panasonic Heatpump Sensor", this-&gt;top102_sensor_);</v>
      </c>
      <c r="X45" t="str">
        <f>"if (this-&gt;top" &amp; B45 &amp; "_"&amp;N45&amp;"_) this-&gt;top" &amp; B45 &amp; "_"&amp;N45&amp;"_-&gt;publish_state(" &amp; Q45 &amp; ");"</f>
        <v>if (this-&gt;top102_sensor_) this-&gt;top102_sensor_-&gt;publish_state(PanasonicDecode::getByteMinus128(bytes[61]));</v>
      </c>
      <c r="Y45" t="str">
        <f>IF(C45="","","if (this-&gt;set" &amp; C45 &amp; "_"&amp;O45&amp;"_) this-&gt;set" &amp; C45 &amp; "_"&amp;O45&amp;"_-&gt;publish_state(" &amp; Q45 &amp; ");")</f>
        <v/>
      </c>
      <c r="Z45" t="str">
        <f>"top"&amp;B45&amp;":"&amp;CHAR(10)&amp;"  name: "&amp;CHAR(34)&amp;G45&amp;CHAR(34)&amp;IF(AND(N45="float",M45&lt;&gt;""),CHAR(10)&amp;"  unit_of_measurement: "&amp;M45,"")</f>
        <v>top102:
  name: "Solar On Delta"</v>
      </c>
      <c r="AA45" t="s">
        <v>906</v>
      </c>
    </row>
    <row r="46" spans="2:27" x14ac:dyDescent="0.3">
      <c r="B46">
        <v>103</v>
      </c>
      <c r="C46" s="10"/>
      <c r="D46">
        <v>62</v>
      </c>
      <c r="F46" t="s">
        <v>1406</v>
      </c>
      <c r="G46" t="s">
        <v>159</v>
      </c>
      <c r="H46" t="s">
        <v>1242</v>
      </c>
      <c r="I46" t="s">
        <v>63</v>
      </c>
      <c r="M46" t="s">
        <v>1142</v>
      </c>
      <c r="N46" t="s">
        <v>908</v>
      </c>
      <c r="Q46" t="str">
        <f>"PanasonicDecode::" &amp; F46 &amp; "(bytes[" &amp; D46 &amp; "]" &amp; IF(E46&gt;1,", bytes[" &amp; (D46+1) &amp; "]","") &amp; ")"</f>
        <v>PanasonicDecode::getByteMinus128(bytes[62])</v>
      </c>
      <c r="R46" t="s">
        <v>906</v>
      </c>
      <c r="S46" t="str">
        <f>"CONF_TOP" &amp; UPPER(B46) &amp; " = ""top" &amp; B46 &amp; """  # " &amp; G46</f>
        <v>CONF_TOP103 = "top103"  # Solar Off Delta</v>
      </c>
      <c r="T46" t="str">
        <f>"CONF_TOP" &amp; UPPER(B46) &amp; ","</f>
        <v>CONF_TOP103,</v>
      </c>
      <c r="U46" t="str">
        <f>"cv.Optional(CONF_TOP"&amp;B46&amp;"): "&amp;N46&amp;"."&amp;N46&amp;"_schema("&amp;IF(M46="","",CHAR(10)&amp;"  unit_of_measurement = UNIT_"&amp;M46&amp;",")&amp;CHAR(10)&amp;"),"</f>
        <v>cv.Optional(CONF_TOP103): sensor.sensor_schema(
  unit_of_measurement = UNIT_KELVIN,
),</v>
      </c>
      <c r="V46" t="str">
        <f>"SUB_"&amp;UPPER(N46)&amp;"(top" &amp; B46 &amp; ");"</f>
        <v>SUB_SENSOR(top103);</v>
      </c>
      <c r="W46" t="str">
        <f>"LOG_"&amp;UPPER(N46)&amp;"("""", Panasonic Heatpump "&amp;PROPER(N46)&amp;""", this-&gt;top"&amp;B46&amp;"_"&amp;N46&amp;"_);"</f>
        <v>LOG_SENSOR("", Panasonic Heatpump Sensor", this-&gt;top103_sensor_);</v>
      </c>
      <c r="X46" t="str">
        <f>"if (this-&gt;top" &amp; B46 &amp; "_"&amp;N46&amp;"_) this-&gt;top" &amp; B46 &amp; "_"&amp;N46&amp;"_-&gt;publish_state(" &amp; Q46 &amp; ");"</f>
        <v>if (this-&gt;top103_sensor_) this-&gt;top103_sensor_-&gt;publish_state(PanasonicDecode::getByteMinus128(bytes[62]));</v>
      </c>
      <c r="Y46" t="str">
        <f>IF(C46="","","if (this-&gt;set" &amp; C46 &amp; "_"&amp;O46&amp;"_) this-&gt;set" &amp; C46 &amp; "_"&amp;O46&amp;"_-&gt;publish_state(" &amp; Q46 &amp; ");")</f>
        <v/>
      </c>
      <c r="Z46" t="str">
        <f>"top"&amp;B46&amp;":"&amp;CHAR(10)&amp;"  name: "&amp;CHAR(34)&amp;G46&amp;CHAR(34)&amp;IF(AND(N46="float",M46&lt;&gt;""),CHAR(10)&amp;"  unit_of_measurement: "&amp;M46,"")</f>
        <v>top103:
  name: "Solar Off Delta"</v>
      </c>
      <c r="AA46" t="s">
        <v>906</v>
      </c>
    </row>
    <row r="47" spans="2:27" x14ac:dyDescent="0.3">
      <c r="B47">
        <v>104</v>
      </c>
      <c r="C47" s="10"/>
      <c r="D47">
        <v>63</v>
      </c>
      <c r="F47" t="s">
        <v>1406</v>
      </c>
      <c r="G47" t="s">
        <v>160</v>
      </c>
      <c r="H47" t="s">
        <v>1243</v>
      </c>
      <c r="I47" t="s">
        <v>35</v>
      </c>
      <c r="M47" t="s">
        <v>1141</v>
      </c>
      <c r="N47" t="s">
        <v>908</v>
      </c>
      <c r="Q47" t="str">
        <f>"PanasonicDecode::" &amp; F47 &amp; "(bytes[" &amp; D47 &amp; "]" &amp; IF(E47&gt;1,", bytes[" &amp; (D47+1) &amp; "]","") &amp; ")"</f>
        <v>PanasonicDecode::getByteMinus128(bytes[63])</v>
      </c>
      <c r="R47" t="s">
        <v>906</v>
      </c>
      <c r="S47" t="str">
        <f>"CONF_TOP" &amp; UPPER(B47) &amp; " = ""top" &amp; B47 &amp; """  # " &amp; G47</f>
        <v>CONF_TOP104 = "top104"  # Solar Frost Protection</v>
      </c>
      <c r="T47" t="str">
        <f>"CONF_TOP" &amp; UPPER(B47) &amp; ","</f>
        <v>CONF_TOP104,</v>
      </c>
      <c r="U47" t="str">
        <f>"cv.Optional(CONF_TOP"&amp;B47&amp;"): "&amp;N47&amp;"."&amp;N47&amp;"_schema("&amp;IF(M47="","",CHAR(10)&amp;"  unit_of_measurement = UNIT_"&amp;M47&amp;",")&amp;CHAR(10)&amp;"),"</f>
        <v>cv.Optional(CONF_TOP104): sensor.sensor_schema(
  unit_of_measurement = UNIT_CELSIUS,
),</v>
      </c>
      <c r="V47" t="str">
        <f>"SUB_"&amp;UPPER(N47)&amp;"(top" &amp; B47 &amp; ");"</f>
        <v>SUB_SENSOR(top104);</v>
      </c>
      <c r="W47" t="str">
        <f>"LOG_"&amp;UPPER(N47)&amp;"("""", Panasonic Heatpump "&amp;PROPER(N47)&amp;""", this-&gt;top"&amp;B47&amp;"_"&amp;N47&amp;"_);"</f>
        <v>LOG_SENSOR("", Panasonic Heatpump Sensor", this-&gt;top104_sensor_);</v>
      </c>
      <c r="X47" t="str">
        <f>"if (this-&gt;top" &amp; B47 &amp; "_"&amp;N47&amp;"_) this-&gt;top" &amp; B47 &amp; "_"&amp;N47&amp;"_-&gt;publish_state(" &amp; Q47 &amp; ");"</f>
        <v>if (this-&gt;top104_sensor_) this-&gt;top104_sensor_-&gt;publish_state(PanasonicDecode::getByteMinus128(bytes[63]));</v>
      </c>
      <c r="Y47" t="str">
        <f>IF(C47="","","if (this-&gt;set" &amp; C47 &amp; "_"&amp;O47&amp;"_) this-&gt;set" &amp; C47 &amp; "_"&amp;O47&amp;"_-&gt;publish_state(" &amp; Q47 &amp; ");")</f>
        <v/>
      </c>
      <c r="Z47" t="str">
        <f>"top"&amp;B47&amp;":"&amp;CHAR(10)&amp;"  name: "&amp;CHAR(34)&amp;G47&amp;CHAR(34)&amp;IF(AND(N47="float",M47&lt;&gt;""),CHAR(10)&amp;"  unit_of_measurement: "&amp;M47,"")</f>
        <v>top104:
  name: "Solar Frost Protection"</v>
      </c>
      <c r="AA47" t="s">
        <v>906</v>
      </c>
    </row>
    <row r="48" spans="2:27" x14ac:dyDescent="0.3">
      <c r="B48">
        <v>105</v>
      </c>
      <c r="C48" s="10"/>
      <c r="D48">
        <v>64</v>
      </c>
      <c r="F48" t="s">
        <v>1406</v>
      </c>
      <c r="G48" t="s">
        <v>161</v>
      </c>
      <c r="H48" t="s">
        <v>1244</v>
      </c>
      <c r="I48" t="s">
        <v>35</v>
      </c>
      <c r="M48" t="s">
        <v>1141</v>
      </c>
      <c r="N48" t="s">
        <v>908</v>
      </c>
      <c r="Q48" t="str">
        <f>"PanasonicDecode::" &amp; F48 &amp; "(bytes[" &amp; D48 &amp; "]" &amp; IF(E48&gt;1,", bytes[" &amp; (D48+1) &amp; "]","") &amp; ")"</f>
        <v>PanasonicDecode::getByteMinus128(bytes[64])</v>
      </c>
      <c r="R48" t="s">
        <v>906</v>
      </c>
      <c r="S48" t="str">
        <f>"CONF_TOP" &amp; UPPER(B48) &amp; " = ""top" &amp; B48 &amp; """  # " &amp; G48</f>
        <v>CONF_TOP105 = "top105"  # Solar High Limit</v>
      </c>
      <c r="T48" t="str">
        <f>"CONF_TOP" &amp; UPPER(B48) &amp; ","</f>
        <v>CONF_TOP105,</v>
      </c>
      <c r="U48" t="str">
        <f>"cv.Optional(CONF_TOP"&amp;B48&amp;"): "&amp;N48&amp;"."&amp;N48&amp;"_schema("&amp;IF(M48="","",CHAR(10)&amp;"  unit_of_measurement = UNIT_"&amp;M48&amp;",")&amp;CHAR(10)&amp;"),"</f>
        <v>cv.Optional(CONF_TOP105): sensor.sensor_schema(
  unit_of_measurement = UNIT_CELSIUS,
),</v>
      </c>
      <c r="V48" t="str">
        <f>"SUB_"&amp;UPPER(N48)&amp;"(top" &amp; B48 &amp; ");"</f>
        <v>SUB_SENSOR(top105);</v>
      </c>
      <c r="W48" t="str">
        <f>"LOG_"&amp;UPPER(N48)&amp;"("""", Panasonic Heatpump "&amp;PROPER(N48)&amp;""", this-&gt;top"&amp;B48&amp;"_"&amp;N48&amp;"_);"</f>
        <v>LOG_SENSOR("", Panasonic Heatpump Sensor", this-&gt;top105_sensor_);</v>
      </c>
      <c r="X48" t="str">
        <f>"if (this-&gt;top" &amp; B48 &amp; "_"&amp;N48&amp;"_) this-&gt;top" &amp; B48 &amp; "_"&amp;N48&amp;"_-&gt;publish_state(" &amp; Q48 &amp; ");"</f>
        <v>if (this-&gt;top105_sensor_) this-&gt;top105_sensor_-&gt;publish_state(PanasonicDecode::getByteMinus128(bytes[64]));</v>
      </c>
      <c r="Y48" t="str">
        <f>IF(C48="","","if (this-&gt;set" &amp; C48 &amp; "_"&amp;O48&amp;"_) this-&gt;set" &amp; C48 &amp; "_"&amp;O48&amp;"_-&gt;publish_state(" &amp; Q48 &amp; ");")</f>
        <v/>
      </c>
      <c r="Z48" t="str">
        <f>"top"&amp;B48&amp;":"&amp;CHAR(10)&amp;"  name: "&amp;CHAR(34)&amp;G48&amp;CHAR(34)&amp;IF(AND(N48="float",M48&lt;&gt;""),CHAR(10)&amp;"  unit_of_measurement: "&amp;M48,"")</f>
        <v>top105:
  name: "Solar High Limit"</v>
      </c>
      <c r="AA48" t="s">
        <v>906</v>
      </c>
    </row>
    <row r="49" spans="2:27" x14ac:dyDescent="0.3">
      <c r="B49">
        <v>131</v>
      </c>
      <c r="C49" s="10">
        <v>36</v>
      </c>
      <c r="D49">
        <v>65</v>
      </c>
      <c r="F49" t="s">
        <v>1406</v>
      </c>
      <c r="G49" t="s">
        <v>910</v>
      </c>
      <c r="H49" t="s">
        <v>1270</v>
      </c>
      <c r="I49" t="s">
        <v>35</v>
      </c>
      <c r="M49" t="s">
        <v>1141</v>
      </c>
      <c r="N49" t="s">
        <v>908</v>
      </c>
      <c r="O49" t="s">
        <v>881</v>
      </c>
      <c r="Q49" t="str">
        <f>"PanasonicDecode::" &amp; F49 &amp; "(bytes[" &amp; D49 &amp; "]" &amp; IF(E49&gt;1,", bytes[" &amp; (D49+1) &amp; "]","") &amp; ")"</f>
        <v>PanasonicDecode::getByteMinus128(bytes[65])</v>
      </c>
      <c r="R49" t="s">
        <v>906</v>
      </c>
      <c r="S49" t="str">
        <f>"CONF_TOP" &amp; UPPER(B49) &amp; " = ""top" &amp; B49 &amp; """  # " &amp; G49</f>
        <v>CONF_TOP131 = "top131"  # Bivalent Start Temperature</v>
      </c>
      <c r="T49" t="str">
        <f>"CONF_TOP" &amp; UPPER(B49) &amp; ","</f>
        <v>CONF_TOP131,</v>
      </c>
      <c r="U49" t="str">
        <f>"cv.Optional(CONF_TOP"&amp;B49&amp;"): "&amp;N49&amp;"."&amp;N49&amp;"_schema("&amp;IF(M49="","",CHAR(10)&amp;"  unit_of_measurement = UNIT_"&amp;M49&amp;",")&amp;CHAR(10)&amp;"),"</f>
        <v>cv.Optional(CONF_TOP131): sensor.sensor_schema(
  unit_of_measurement = UNIT_CELSIUS,
),</v>
      </c>
      <c r="V49" t="str">
        <f>"SUB_"&amp;UPPER(N49)&amp;"(top" &amp; B49 &amp; ");"</f>
        <v>SUB_SENSOR(top131);</v>
      </c>
      <c r="W49" t="str">
        <f>"LOG_"&amp;UPPER(N49)&amp;"("""", Panasonic Heatpump "&amp;PROPER(N49)&amp;""", this-&gt;top"&amp;B49&amp;"_"&amp;N49&amp;"_);"</f>
        <v>LOG_SENSOR("", Panasonic Heatpump Sensor", this-&gt;top131_sensor_);</v>
      </c>
      <c r="X49" t="str">
        <f>"if (this-&gt;top" &amp; B49 &amp; "_"&amp;N49&amp;"_) this-&gt;top" &amp; B49 &amp; "_"&amp;N49&amp;"_-&gt;publish_state(" &amp; Q49 &amp; ");"</f>
        <v>if (this-&gt;top131_sensor_) this-&gt;top131_sensor_-&gt;publish_state(PanasonicDecode::getByteMinus128(bytes[65]));</v>
      </c>
      <c r="Y49" t="str">
        <f>IF(C49="","","if (this-&gt;set" &amp; C49 &amp; "_"&amp;O49&amp;"_) this-&gt;set" &amp; C49 &amp; "_"&amp;O49&amp;"_-&gt;publish_state(" &amp; Q49 &amp; ");")</f>
        <v>if (this-&gt;set36_number_) this-&gt;set36_number_-&gt;publish_state(PanasonicDecode::getByteMinus128(bytes[65]));</v>
      </c>
      <c r="Z49" t="str">
        <f>"top"&amp;B49&amp;":"&amp;CHAR(10)&amp;"  name: "&amp;CHAR(34)&amp;G49&amp;CHAR(34)&amp;IF(AND(N49="float",M49&lt;&gt;""),CHAR(10)&amp;"  unit_of_measurement: "&amp;M49,"")</f>
        <v>top131:
  name: "Bivalent Start Temperature"</v>
      </c>
      <c r="AA49" t="s">
        <v>906</v>
      </c>
    </row>
    <row r="50" spans="2:27" x14ac:dyDescent="0.3">
      <c r="B50">
        <v>134</v>
      </c>
      <c r="C50" s="10">
        <v>37</v>
      </c>
      <c r="D50">
        <v>66</v>
      </c>
      <c r="F50" t="s">
        <v>1406</v>
      </c>
      <c r="G50" t="s">
        <v>1282</v>
      </c>
      <c r="H50" t="s">
        <v>1273</v>
      </c>
      <c r="I50" t="s">
        <v>35</v>
      </c>
      <c r="M50" t="s">
        <v>1141</v>
      </c>
      <c r="N50" t="s">
        <v>908</v>
      </c>
      <c r="O50" t="s">
        <v>881</v>
      </c>
      <c r="Q50" t="str">
        <f>"PanasonicDecode::" &amp; F50 &amp; "(bytes[" &amp; D50 &amp; "]" &amp; IF(E50&gt;1,", bytes[" &amp; (D50+1) &amp; "]","") &amp; ")"</f>
        <v>PanasonicDecode::getByteMinus128(bytes[66])</v>
      </c>
      <c r="R50" t="s">
        <v>906</v>
      </c>
      <c r="S50" t="str">
        <f>"CONF_TOP" &amp; UPPER(B50) &amp; " = ""top" &amp; B50 &amp; """  # " &amp; G50</f>
        <v>CONF_TOP134 = "top134"  # Bivalent Advanced Start Temp</v>
      </c>
      <c r="T50" t="str">
        <f>"CONF_TOP" &amp; UPPER(B50) &amp; ","</f>
        <v>CONF_TOP134,</v>
      </c>
      <c r="U50" t="str">
        <f>"cv.Optional(CONF_TOP"&amp;B50&amp;"): "&amp;N50&amp;"."&amp;N50&amp;"_schema("&amp;IF(M50="","",CHAR(10)&amp;"  unit_of_measurement = UNIT_"&amp;M50&amp;",")&amp;CHAR(10)&amp;"),"</f>
        <v>cv.Optional(CONF_TOP134): sensor.sensor_schema(
  unit_of_measurement = UNIT_CELSIUS,
),</v>
      </c>
      <c r="V50" t="str">
        <f>"SUB_"&amp;UPPER(N50)&amp;"(top" &amp; B50 &amp; ");"</f>
        <v>SUB_SENSOR(top134);</v>
      </c>
      <c r="W50" t="str">
        <f>"LOG_"&amp;UPPER(N50)&amp;"("""", Panasonic Heatpump "&amp;PROPER(N50)&amp;""", this-&gt;top"&amp;B50&amp;"_"&amp;N50&amp;"_);"</f>
        <v>LOG_SENSOR("", Panasonic Heatpump Sensor", this-&gt;top134_sensor_);</v>
      </c>
      <c r="X50" t="str">
        <f>"if (this-&gt;top" &amp; B50 &amp; "_"&amp;N50&amp;"_) this-&gt;top" &amp; B50 &amp; "_"&amp;N50&amp;"_-&gt;publish_state(" &amp; Q50 &amp; ");"</f>
        <v>if (this-&gt;top134_sensor_) this-&gt;top134_sensor_-&gt;publish_state(PanasonicDecode::getByteMinus128(bytes[66]));</v>
      </c>
      <c r="Y50" t="str">
        <f>IF(C50="","","if (this-&gt;set" &amp; C50 &amp; "_"&amp;O50&amp;"_) this-&gt;set" &amp; C50 &amp; "_"&amp;O50&amp;"_-&gt;publish_state(" &amp; Q50 &amp; ");")</f>
        <v>if (this-&gt;set37_number_) this-&gt;set37_number_-&gt;publish_state(PanasonicDecode::getByteMinus128(bytes[66]));</v>
      </c>
      <c r="Z50" t="str">
        <f>"top"&amp;B50&amp;":"&amp;CHAR(10)&amp;"  name: "&amp;CHAR(34)&amp;G50&amp;CHAR(34)&amp;IF(AND(N50="float",M50&lt;&gt;""),CHAR(10)&amp;"  unit_of_measurement: "&amp;M50,"")</f>
        <v>top134:
  name: "Bivalent Advanced Start Temp"</v>
      </c>
      <c r="AA50" t="s">
        <v>906</v>
      </c>
    </row>
    <row r="51" spans="2:27" x14ac:dyDescent="0.3">
      <c r="B51">
        <v>136</v>
      </c>
      <c r="C51" s="10"/>
      <c r="D51">
        <v>67</v>
      </c>
      <c r="F51" t="s">
        <v>1407</v>
      </c>
      <c r="G51" t="s">
        <v>1280</v>
      </c>
      <c r="H51" t="s">
        <v>1275</v>
      </c>
      <c r="I51" t="s">
        <v>121</v>
      </c>
      <c r="M51" t="s">
        <v>1143</v>
      </c>
      <c r="N51" t="s">
        <v>908</v>
      </c>
      <c r="Q51" t="str">
        <f>"PanasonicDecode::" &amp; F51 &amp; "(bytes[" &amp; D51 &amp; "]" &amp; IF(E51&gt;1,", bytes[" &amp; (D51+1) &amp; "]","") &amp; ")"</f>
        <v>PanasonicDecode::getByteMinus1(bytes[67])</v>
      </c>
      <c r="R51" t="s">
        <v>906</v>
      </c>
      <c r="S51" t="str">
        <f>"CONF_TOP" &amp; UPPER(B51) &amp; " = ""top" &amp; B51 &amp; """  # " &amp; G51</f>
        <v>CONF_TOP136 = "top136"  # Bivalent Advanced Start Delay</v>
      </c>
      <c r="T51" t="str">
        <f>"CONF_TOP" &amp; UPPER(B51) &amp; ","</f>
        <v>CONF_TOP136,</v>
      </c>
      <c r="U51" t="str">
        <f>"cv.Optional(CONF_TOP"&amp;B51&amp;"): "&amp;N51&amp;"."&amp;N51&amp;"_schema("&amp;IF(M51="","",CHAR(10)&amp;"  unit_of_measurement = UNIT_"&amp;M51&amp;",")&amp;CHAR(10)&amp;"),"</f>
        <v>cv.Optional(CONF_TOP136): sensor.sensor_schema(
  unit_of_measurement = UNIT_MINUTE,
),</v>
      </c>
      <c r="V51" t="str">
        <f>"SUB_"&amp;UPPER(N51)&amp;"(top" &amp; B51 &amp; ");"</f>
        <v>SUB_SENSOR(top136);</v>
      </c>
      <c r="W51" t="str">
        <f>"LOG_"&amp;UPPER(N51)&amp;"("""", Panasonic Heatpump "&amp;PROPER(N51)&amp;""", this-&gt;top"&amp;B51&amp;"_"&amp;N51&amp;"_);"</f>
        <v>LOG_SENSOR("", Panasonic Heatpump Sensor", this-&gt;top136_sensor_);</v>
      </c>
      <c r="X51" t="str">
        <f>"if (this-&gt;top" &amp; B51 &amp; "_"&amp;N51&amp;"_) this-&gt;top" &amp; B51 &amp; "_"&amp;N51&amp;"_-&gt;publish_state(" &amp; Q51 &amp; ");"</f>
        <v>if (this-&gt;top136_sensor_) this-&gt;top136_sensor_-&gt;publish_state(PanasonicDecode::getByteMinus1(bytes[67]));</v>
      </c>
      <c r="Y51" t="str">
        <f>IF(C51="","","if (this-&gt;set" &amp; C51 &amp; "_"&amp;O51&amp;"_) this-&gt;set" &amp; C51 &amp; "_"&amp;O51&amp;"_-&gt;publish_state(" &amp; Q51 &amp; ");")</f>
        <v/>
      </c>
      <c r="Z51" t="str">
        <f>"top"&amp;B51&amp;":"&amp;CHAR(10)&amp;"  name: "&amp;CHAR(34)&amp;G51&amp;CHAR(34)&amp;IF(AND(N51="float",M51&lt;&gt;""),CHAR(10)&amp;"  unit_of_measurement: "&amp;M51,"")</f>
        <v>top136:
  name: "Bivalent Advanced Start Delay"</v>
      </c>
      <c r="AA51" t="s">
        <v>906</v>
      </c>
    </row>
    <row r="52" spans="2:27" x14ac:dyDescent="0.3">
      <c r="B52">
        <v>135</v>
      </c>
      <c r="C52" s="10">
        <v>38</v>
      </c>
      <c r="D52">
        <v>68</v>
      </c>
      <c r="F52" t="s">
        <v>1406</v>
      </c>
      <c r="G52" t="s">
        <v>1281</v>
      </c>
      <c r="H52" t="s">
        <v>1274</v>
      </c>
      <c r="I52" t="s">
        <v>35</v>
      </c>
      <c r="M52" t="s">
        <v>1141</v>
      </c>
      <c r="N52" t="s">
        <v>908</v>
      </c>
      <c r="O52" t="s">
        <v>881</v>
      </c>
      <c r="Q52" t="str">
        <f>"PanasonicDecode::" &amp; F52 &amp; "(bytes[" &amp; D52 &amp; "]" &amp; IF(E52&gt;1,", bytes[" &amp; (D52+1) &amp; "]","") &amp; ")"</f>
        <v>PanasonicDecode::getByteMinus128(bytes[68])</v>
      </c>
      <c r="R52" t="s">
        <v>906</v>
      </c>
      <c r="S52" t="str">
        <f>"CONF_TOP" &amp; UPPER(B52) &amp; " = ""top" &amp; B52 &amp; """  # " &amp; G52</f>
        <v>CONF_TOP135 = "top135"  # Bivalent Advanced Stop Temp</v>
      </c>
      <c r="T52" t="str">
        <f>"CONF_TOP" &amp; UPPER(B52) &amp; ","</f>
        <v>CONF_TOP135,</v>
      </c>
      <c r="U52" t="str">
        <f>"cv.Optional(CONF_TOP"&amp;B52&amp;"): "&amp;N52&amp;"."&amp;N52&amp;"_schema("&amp;IF(M52="","",CHAR(10)&amp;"  unit_of_measurement = UNIT_"&amp;M52&amp;",")&amp;CHAR(10)&amp;"),"</f>
        <v>cv.Optional(CONF_TOP135): sensor.sensor_schema(
  unit_of_measurement = UNIT_CELSIUS,
),</v>
      </c>
      <c r="V52" t="str">
        <f>"SUB_"&amp;UPPER(N52)&amp;"(top" &amp; B52 &amp; ");"</f>
        <v>SUB_SENSOR(top135);</v>
      </c>
      <c r="W52" t="str">
        <f>"LOG_"&amp;UPPER(N52)&amp;"("""", Panasonic Heatpump "&amp;PROPER(N52)&amp;""", this-&gt;top"&amp;B52&amp;"_"&amp;N52&amp;"_);"</f>
        <v>LOG_SENSOR("", Panasonic Heatpump Sensor", this-&gt;top135_sensor_);</v>
      </c>
      <c r="X52" t="str">
        <f>"if (this-&gt;top" &amp; B52 &amp; "_"&amp;N52&amp;"_) this-&gt;top" &amp; B52 &amp; "_"&amp;N52&amp;"_-&gt;publish_state(" &amp; Q52 &amp; ");"</f>
        <v>if (this-&gt;top135_sensor_) this-&gt;top135_sensor_-&gt;publish_state(PanasonicDecode::getByteMinus128(bytes[68]));</v>
      </c>
      <c r="Y52" t="str">
        <f>IF(C52="","","if (this-&gt;set" &amp; C52 &amp; "_"&amp;O52&amp;"_) this-&gt;set" &amp; C52 &amp; "_"&amp;O52&amp;"_-&gt;publish_state(" &amp; Q52 &amp; ");")</f>
        <v>if (this-&gt;set38_number_) this-&gt;set38_number_-&gt;publish_state(PanasonicDecode::getByteMinus128(bytes[68]));</v>
      </c>
      <c r="Z52" t="str">
        <f>"top"&amp;B52&amp;":"&amp;CHAR(10)&amp;"  name: "&amp;CHAR(34)&amp;G52&amp;CHAR(34)&amp;IF(AND(N52="float",M52&lt;&gt;""),CHAR(10)&amp;"  unit_of_measurement: "&amp;M52,"")</f>
        <v>top135:
  name: "Bivalent Advanced Stop Temp"</v>
      </c>
      <c r="AA52" t="s">
        <v>906</v>
      </c>
    </row>
    <row r="53" spans="2:27" x14ac:dyDescent="0.3">
      <c r="B53">
        <v>137</v>
      </c>
      <c r="C53" s="10"/>
      <c r="D53">
        <v>69</v>
      </c>
      <c r="F53" t="s">
        <v>1407</v>
      </c>
      <c r="G53" t="s">
        <v>1279</v>
      </c>
      <c r="H53" t="s">
        <v>1276</v>
      </c>
      <c r="I53" t="s">
        <v>121</v>
      </c>
      <c r="M53" t="s">
        <v>1143</v>
      </c>
      <c r="N53" t="s">
        <v>908</v>
      </c>
      <c r="Q53" t="str">
        <f>"PanasonicDecode::" &amp; F53 &amp; "(bytes[" &amp; D53 &amp; "]" &amp; IF(E53&gt;1,", bytes[" &amp; (D53+1) &amp; "]","") &amp; ")"</f>
        <v>PanasonicDecode::getByteMinus1(bytes[69])</v>
      </c>
      <c r="R53" t="s">
        <v>906</v>
      </c>
      <c r="S53" t="str">
        <f>"CONF_TOP" &amp; UPPER(B53) &amp; " = ""top" &amp; B53 &amp; """  # " &amp; G53</f>
        <v>CONF_TOP137 = "top137"  # Bivalent Advanced Stop Delay</v>
      </c>
      <c r="T53" t="str">
        <f>"CONF_TOP" &amp; UPPER(B53) &amp; ","</f>
        <v>CONF_TOP137,</v>
      </c>
      <c r="U53" t="str">
        <f>"cv.Optional(CONF_TOP"&amp;B53&amp;"): "&amp;N53&amp;"."&amp;N53&amp;"_schema("&amp;IF(M53="","",CHAR(10)&amp;"  unit_of_measurement = UNIT_"&amp;M53&amp;",")&amp;CHAR(10)&amp;"),"</f>
        <v>cv.Optional(CONF_TOP137): sensor.sensor_schema(
  unit_of_measurement = UNIT_MINUTE,
),</v>
      </c>
      <c r="V53" t="str">
        <f>"SUB_"&amp;UPPER(N53)&amp;"(top" &amp; B53 &amp; ");"</f>
        <v>SUB_SENSOR(top137);</v>
      </c>
      <c r="W53" t="str">
        <f>"LOG_"&amp;UPPER(N53)&amp;"("""", Panasonic Heatpump "&amp;PROPER(N53)&amp;""", this-&gt;top"&amp;B53&amp;"_"&amp;N53&amp;"_);"</f>
        <v>LOG_SENSOR("", Panasonic Heatpump Sensor", this-&gt;top137_sensor_);</v>
      </c>
      <c r="X53" t="str">
        <f>"if (this-&gt;top" &amp; B53 &amp; "_"&amp;N53&amp;"_) this-&gt;top" &amp; B53 &amp; "_"&amp;N53&amp;"_-&gt;publish_state(" &amp; Q53 &amp; ");"</f>
        <v>if (this-&gt;top137_sensor_) this-&gt;top137_sensor_-&gt;publish_state(PanasonicDecode::getByteMinus1(bytes[69]));</v>
      </c>
      <c r="Y53" t="str">
        <f>IF(C53="","","if (this-&gt;set" &amp; C53 &amp; "_"&amp;O53&amp;"_) this-&gt;set" &amp; C53 &amp; "_"&amp;O53&amp;"_-&gt;publish_state(" &amp; Q53 &amp; ");")</f>
        <v/>
      </c>
      <c r="Z53" t="str">
        <f>"top"&amp;B53&amp;":"&amp;CHAR(10)&amp;"  name: "&amp;CHAR(34)&amp;G53&amp;CHAR(34)&amp;IF(AND(N53="float",M53&lt;&gt;""),CHAR(10)&amp;"  unit_of_measurement: "&amp;M53,"")</f>
        <v>top137:
  name: "Bivalent Advanced Stop Delay"</v>
      </c>
      <c r="AA53" t="s">
        <v>906</v>
      </c>
    </row>
    <row r="54" spans="2:27" x14ac:dyDescent="0.3">
      <c r="B54">
        <v>138</v>
      </c>
      <c r="C54" s="10"/>
      <c r="D54">
        <v>70</v>
      </c>
      <c r="F54" t="s">
        <v>1407</v>
      </c>
      <c r="G54" t="s">
        <v>1278</v>
      </c>
      <c r="H54" t="s">
        <v>1277</v>
      </c>
      <c r="I54" t="s">
        <v>121</v>
      </c>
      <c r="M54" t="s">
        <v>1143</v>
      </c>
      <c r="N54" t="s">
        <v>908</v>
      </c>
      <c r="Q54" t="str">
        <f>"PanasonicDecode::" &amp; F54 &amp; "(bytes[" &amp; D54 &amp; "]" &amp; IF(E54&gt;1,", bytes[" &amp; (D54+1) &amp; "]","") &amp; ")"</f>
        <v>PanasonicDecode::getByteMinus1(bytes[70])</v>
      </c>
      <c r="R54" t="s">
        <v>906</v>
      </c>
      <c r="S54" t="str">
        <f>"CONF_TOP" &amp; UPPER(B54) &amp; " = ""top" &amp; B54 &amp; """  # " &amp; G54</f>
        <v>CONF_TOP138 = "top138"  # Bivalent Advanced DHW Delay</v>
      </c>
      <c r="T54" t="str">
        <f>"CONF_TOP" &amp; UPPER(B54) &amp; ","</f>
        <v>CONF_TOP138,</v>
      </c>
      <c r="U54" t="str">
        <f>"cv.Optional(CONF_TOP"&amp;B54&amp;"): "&amp;N54&amp;"."&amp;N54&amp;"_schema("&amp;IF(M54="","",CHAR(10)&amp;"  unit_of_measurement = UNIT_"&amp;M54&amp;",")&amp;CHAR(10)&amp;"),"</f>
        <v>cv.Optional(CONF_TOP138): sensor.sensor_schema(
  unit_of_measurement = UNIT_MINUTE,
),</v>
      </c>
      <c r="V54" t="str">
        <f>"SUB_"&amp;UPPER(N54)&amp;"(top" &amp; B54 &amp; ");"</f>
        <v>SUB_SENSOR(top138);</v>
      </c>
      <c r="W54" t="str">
        <f>"LOG_"&amp;UPPER(N54)&amp;"("""", Panasonic Heatpump "&amp;PROPER(N54)&amp;""", this-&gt;top"&amp;B54&amp;"_"&amp;N54&amp;"_);"</f>
        <v>LOG_SENSOR("", Panasonic Heatpump Sensor", this-&gt;top138_sensor_);</v>
      </c>
      <c r="X54" t="str">
        <f>"if (this-&gt;top" &amp; B54 &amp; "_"&amp;N54&amp;"_) this-&gt;top" &amp; B54 &amp; "_"&amp;N54&amp;"_-&gt;publish_state(" &amp; Q54 &amp; ");"</f>
        <v>if (this-&gt;top138_sensor_) this-&gt;top138_sensor_-&gt;publish_state(PanasonicDecode::getByteMinus1(bytes[70]));</v>
      </c>
      <c r="Y54" t="str">
        <f>IF(C54="","","if (this-&gt;set" &amp; C54 &amp; "_"&amp;O54&amp;"_) this-&gt;set" &amp; C54 &amp; "_"&amp;O54&amp;"_-&gt;publish_state(" &amp; Q54 &amp; ");")</f>
        <v/>
      </c>
      <c r="Z54" t="str">
        <f>"top"&amp;B54&amp;":"&amp;CHAR(10)&amp;"  name: "&amp;CHAR(34)&amp;G54&amp;CHAR(34)&amp;IF(AND(N54="float",M54&lt;&gt;""),CHAR(10)&amp;"  unit_of_measurement: "&amp;M54,"")</f>
        <v>top138:
  name: "Bivalent Advanced DHW Delay"</v>
      </c>
      <c r="AA54" t="s">
        <v>906</v>
      </c>
    </row>
    <row r="55" spans="2:27" x14ac:dyDescent="0.3">
      <c r="B55">
        <v>29</v>
      </c>
      <c r="C55" s="76" t="s">
        <v>1438</v>
      </c>
      <c r="D55">
        <v>75</v>
      </c>
      <c r="F55" t="s">
        <v>1406</v>
      </c>
      <c r="G55" t="s">
        <v>71</v>
      </c>
      <c r="H55" t="s">
        <v>1176</v>
      </c>
      <c r="I55" t="s">
        <v>35</v>
      </c>
      <c r="M55" t="s">
        <v>1141</v>
      </c>
      <c r="N55" t="s">
        <v>908</v>
      </c>
      <c r="O55" t="s">
        <v>881</v>
      </c>
      <c r="Q55" t="str">
        <f>"PanasonicDecode::" &amp; F55 &amp; "(bytes[" &amp; D55 &amp; "]" &amp; IF(E55&gt;1,", bytes[" &amp; (D55+1) &amp; "]","") &amp; ")"</f>
        <v>PanasonicDecode::getByteMinus128(bytes[75])</v>
      </c>
      <c r="R55" t="s">
        <v>906</v>
      </c>
      <c r="S55" t="str">
        <f>"CONF_TOP" &amp; UPPER(B55) &amp; " = ""top" &amp; B55 &amp; """  # " &amp; G55</f>
        <v>CONF_TOP29 = "top29"  # Z1 Heat Curve Target High Temp</v>
      </c>
      <c r="T55" t="str">
        <f>"CONF_TOP" &amp; UPPER(B55) &amp; ","</f>
        <v>CONF_TOP29,</v>
      </c>
      <c r="U55" t="str">
        <f>"cv.Optional(CONF_TOP"&amp;B55&amp;"): "&amp;N55&amp;"."&amp;N55&amp;"_schema("&amp;IF(M55="","",CHAR(10)&amp;"  unit_of_measurement = UNIT_"&amp;M55&amp;",")&amp;CHAR(10)&amp;"),"</f>
        <v>cv.Optional(CONF_TOP29): sensor.sensor_schema(
  unit_of_measurement = UNIT_CELSIUS,
),</v>
      </c>
      <c r="V55" t="str">
        <f>"SUB_"&amp;UPPER(N55)&amp;"(top" &amp; B55 &amp; ");"</f>
        <v>SUB_SENSOR(top29);</v>
      </c>
      <c r="W55" t="str">
        <f>"LOG_"&amp;UPPER(N55)&amp;"("""", Panasonic Heatpump "&amp;PROPER(N55)&amp;""", this-&gt;top"&amp;B55&amp;"_"&amp;N55&amp;"_);"</f>
        <v>LOG_SENSOR("", Panasonic Heatpump Sensor", this-&gt;top29_sensor_);</v>
      </c>
      <c r="X55" t="str">
        <f>"if (this-&gt;top" &amp; B55 &amp; "_"&amp;N55&amp;"_) this-&gt;top" &amp; B55 &amp; "_"&amp;N55&amp;"_-&gt;publish_state(" &amp; Q55 &amp; ");"</f>
        <v>if (this-&gt;top29_sensor_) this-&gt;top29_sensor_-&gt;publish_state(PanasonicDecode::getByteMinus128(bytes[75]));</v>
      </c>
      <c r="Y55" t="str">
        <f>IF(C55="","","if (this-&gt;set" &amp; C55 &amp; "_"&amp;O55&amp;"_) this-&gt;set" &amp; C55 &amp; "_"&amp;O55&amp;"_-&gt;publish_state(" &amp; Q55 &amp; ");")</f>
        <v>if (this-&gt;set16_01_number_) this-&gt;set16_01_number_-&gt;publish_state(PanasonicDecode::getByteMinus128(bytes[75]));</v>
      </c>
      <c r="Z55" t="str">
        <f>"top"&amp;B55&amp;":"&amp;CHAR(10)&amp;"  name: "&amp;CHAR(34)&amp;G55&amp;CHAR(34)&amp;IF(AND(N55="float",M55&lt;&gt;""),CHAR(10)&amp;"  unit_of_measurement: "&amp;M55,"")</f>
        <v>top29:
  name: "Z1 Heat Curve Target High Temp"</v>
      </c>
      <c r="AA55" t="s">
        <v>906</v>
      </c>
    </row>
    <row r="56" spans="2:27" x14ac:dyDescent="0.3">
      <c r="B56">
        <v>30</v>
      </c>
      <c r="C56" s="76" t="s">
        <v>1437</v>
      </c>
      <c r="D56">
        <v>76</v>
      </c>
      <c r="F56" t="s">
        <v>1406</v>
      </c>
      <c r="G56" t="s">
        <v>72</v>
      </c>
      <c r="H56" t="s">
        <v>1177</v>
      </c>
      <c r="I56" t="s">
        <v>35</v>
      </c>
      <c r="M56" t="s">
        <v>1141</v>
      </c>
      <c r="N56" t="s">
        <v>908</v>
      </c>
      <c r="O56" t="s">
        <v>881</v>
      </c>
      <c r="Q56" t="str">
        <f>"PanasonicDecode::" &amp; F56 &amp; "(bytes[" &amp; D56 &amp; "]" &amp; IF(E56&gt;1,", bytes[" &amp; (D56+1) &amp; "]","") &amp; ")"</f>
        <v>PanasonicDecode::getByteMinus128(bytes[76])</v>
      </c>
      <c r="R56" t="s">
        <v>906</v>
      </c>
      <c r="S56" t="str">
        <f>"CONF_TOP" &amp; UPPER(B56) &amp; " = ""top" &amp; B56 &amp; """  # " &amp; G56</f>
        <v>CONF_TOP30 = "top30"  # Z1 Heat Curve Target Low Temp</v>
      </c>
      <c r="T56" t="str">
        <f>"CONF_TOP" &amp; UPPER(B56) &amp; ","</f>
        <v>CONF_TOP30,</v>
      </c>
      <c r="U56" t="str">
        <f>"cv.Optional(CONF_TOP"&amp;B56&amp;"): "&amp;N56&amp;"."&amp;N56&amp;"_schema("&amp;IF(M56="","",CHAR(10)&amp;"  unit_of_measurement = UNIT_"&amp;M56&amp;",")&amp;CHAR(10)&amp;"),"</f>
        <v>cv.Optional(CONF_TOP30): sensor.sensor_schema(
  unit_of_measurement = UNIT_CELSIUS,
),</v>
      </c>
      <c r="V56" t="str">
        <f>"SUB_"&amp;UPPER(N56)&amp;"(top" &amp; B56 &amp; ");"</f>
        <v>SUB_SENSOR(top30);</v>
      </c>
      <c r="W56" t="str">
        <f>"LOG_"&amp;UPPER(N56)&amp;"("""", Panasonic Heatpump "&amp;PROPER(N56)&amp;""", this-&gt;top"&amp;B56&amp;"_"&amp;N56&amp;"_);"</f>
        <v>LOG_SENSOR("", Panasonic Heatpump Sensor", this-&gt;top30_sensor_);</v>
      </c>
      <c r="X56" t="str">
        <f>"if (this-&gt;top" &amp; B56 &amp; "_"&amp;N56&amp;"_) this-&gt;top" &amp; B56 &amp; "_"&amp;N56&amp;"_-&gt;publish_state(" &amp; Q56 &amp; ");"</f>
        <v>if (this-&gt;top30_sensor_) this-&gt;top30_sensor_-&gt;publish_state(PanasonicDecode::getByteMinus128(bytes[76]));</v>
      </c>
      <c r="Y56" t="str">
        <f>IF(C56="","","if (this-&gt;set" &amp; C56 &amp; "_"&amp;O56&amp;"_) this-&gt;set" &amp; C56 &amp; "_"&amp;O56&amp;"_-&gt;publish_state(" &amp; Q56 &amp; ");")</f>
        <v>if (this-&gt;set16_02_number_) this-&gt;set16_02_number_-&gt;publish_state(PanasonicDecode::getByteMinus128(bytes[76]));</v>
      </c>
      <c r="Z56" t="str">
        <f>"top"&amp;B56&amp;":"&amp;CHAR(10)&amp;"  name: "&amp;CHAR(34)&amp;G56&amp;CHAR(34)&amp;IF(AND(N56="float",M56&lt;&gt;""),CHAR(10)&amp;"  unit_of_measurement: "&amp;M56,"")</f>
        <v>top30:
  name: "Z1 Heat Curve Target Low Temp"</v>
      </c>
      <c r="AA56" t="s">
        <v>906</v>
      </c>
    </row>
    <row r="57" spans="2:27" x14ac:dyDescent="0.3">
      <c r="B57">
        <v>32</v>
      </c>
      <c r="C57" s="76" t="s">
        <v>1435</v>
      </c>
      <c r="D57">
        <v>77</v>
      </c>
      <c r="F57" t="s">
        <v>1406</v>
      </c>
      <c r="G57" t="s">
        <v>74</v>
      </c>
      <c r="H57" t="s">
        <v>1179</v>
      </c>
      <c r="I57" t="s">
        <v>35</v>
      </c>
      <c r="M57" t="s">
        <v>1141</v>
      </c>
      <c r="N57" t="s">
        <v>908</v>
      </c>
      <c r="O57" t="s">
        <v>881</v>
      </c>
      <c r="Q57" t="str">
        <f>"PanasonicDecode::" &amp; F57 &amp; "(bytes[" &amp; D57 &amp; "]" &amp; IF(E57&gt;1,", bytes[" &amp; (D57+1) &amp; "]","") &amp; ")"</f>
        <v>PanasonicDecode::getByteMinus128(bytes[77])</v>
      </c>
      <c r="R57" t="s">
        <v>906</v>
      </c>
      <c r="S57" t="str">
        <f>"CONF_TOP" &amp; UPPER(B57) &amp; " = ""top" &amp; B57 &amp; """  # " &amp; G57</f>
        <v>CONF_TOP32 = "top32"  # Z1 Heat Curve Outside Low Temp</v>
      </c>
      <c r="T57" t="str">
        <f>"CONF_TOP" &amp; UPPER(B57) &amp; ","</f>
        <v>CONF_TOP32,</v>
      </c>
      <c r="U57" t="str">
        <f>"cv.Optional(CONF_TOP"&amp;B57&amp;"): "&amp;N57&amp;"."&amp;N57&amp;"_schema("&amp;IF(M57="","",CHAR(10)&amp;"  unit_of_measurement = UNIT_"&amp;M57&amp;",")&amp;CHAR(10)&amp;"),"</f>
        <v>cv.Optional(CONF_TOP32): sensor.sensor_schema(
  unit_of_measurement = UNIT_CELSIUS,
),</v>
      </c>
      <c r="V57" t="str">
        <f>"SUB_"&amp;UPPER(N57)&amp;"(top" &amp; B57 &amp; ");"</f>
        <v>SUB_SENSOR(top32);</v>
      </c>
      <c r="W57" t="str">
        <f>"LOG_"&amp;UPPER(N57)&amp;"("""", Panasonic Heatpump "&amp;PROPER(N57)&amp;""", this-&gt;top"&amp;B57&amp;"_"&amp;N57&amp;"_);"</f>
        <v>LOG_SENSOR("", Panasonic Heatpump Sensor", this-&gt;top32_sensor_);</v>
      </c>
      <c r="X57" t="str">
        <f>"if (this-&gt;top" &amp; B57 &amp; "_"&amp;N57&amp;"_) this-&gt;top" &amp; B57 &amp; "_"&amp;N57&amp;"_-&gt;publish_state(" &amp; Q57 &amp; ");"</f>
        <v>if (this-&gt;top32_sensor_) this-&gt;top32_sensor_-&gt;publish_state(PanasonicDecode::getByteMinus128(bytes[77]));</v>
      </c>
      <c r="Y57" t="str">
        <f>IF(C57="","","if (this-&gt;set" &amp; C57 &amp; "_"&amp;O57&amp;"_) this-&gt;set" &amp; C57 &amp; "_"&amp;O57&amp;"_-&gt;publish_state(" &amp; Q57 &amp; ");")</f>
        <v>if (this-&gt;set16_03_number_) this-&gt;set16_03_number_-&gt;publish_state(PanasonicDecode::getByteMinus128(bytes[77]));</v>
      </c>
      <c r="Z57" t="str">
        <f>"top"&amp;B57&amp;":"&amp;CHAR(10)&amp;"  name: "&amp;CHAR(34)&amp;G57&amp;CHAR(34)&amp;IF(AND(N57="float",M57&lt;&gt;""),CHAR(10)&amp;"  unit_of_measurement: "&amp;M57,"")</f>
        <v>top32:
  name: "Z1 Heat Curve Outside Low Temp"</v>
      </c>
      <c r="AA57" t="s">
        <v>906</v>
      </c>
    </row>
    <row r="58" spans="2:27" x14ac:dyDescent="0.3">
      <c r="B58">
        <v>31</v>
      </c>
      <c r="C58" s="76" t="s">
        <v>1436</v>
      </c>
      <c r="D58">
        <v>78</v>
      </c>
      <c r="F58" t="s">
        <v>1406</v>
      </c>
      <c r="G58" t="s">
        <v>73</v>
      </c>
      <c r="H58" t="s">
        <v>1178</v>
      </c>
      <c r="I58" t="s">
        <v>35</v>
      </c>
      <c r="M58" t="s">
        <v>1141</v>
      </c>
      <c r="N58" t="s">
        <v>908</v>
      </c>
      <c r="O58" t="s">
        <v>881</v>
      </c>
      <c r="Q58" t="str">
        <f>"PanasonicDecode::" &amp; F58 &amp; "(bytes[" &amp; D58 &amp; "]" &amp; IF(E58&gt;1,", bytes[" &amp; (D58+1) &amp; "]","") &amp; ")"</f>
        <v>PanasonicDecode::getByteMinus128(bytes[78])</v>
      </c>
      <c r="R58" t="s">
        <v>906</v>
      </c>
      <c r="S58" t="str">
        <f>"CONF_TOP" &amp; UPPER(B58) &amp; " = ""top" &amp; B58 &amp; """  # " &amp; G58</f>
        <v>CONF_TOP31 = "top31"  # Z1 Heat Curve Outside High Temp</v>
      </c>
      <c r="T58" t="str">
        <f>"CONF_TOP" &amp; UPPER(B58) &amp; ","</f>
        <v>CONF_TOP31,</v>
      </c>
      <c r="U58" t="str">
        <f>"cv.Optional(CONF_TOP"&amp;B58&amp;"): "&amp;N58&amp;"."&amp;N58&amp;"_schema("&amp;IF(M58="","",CHAR(10)&amp;"  unit_of_measurement = UNIT_"&amp;M58&amp;",")&amp;CHAR(10)&amp;"),"</f>
        <v>cv.Optional(CONF_TOP31): sensor.sensor_schema(
  unit_of_measurement = UNIT_CELSIUS,
),</v>
      </c>
      <c r="V58" t="str">
        <f>"SUB_"&amp;UPPER(N58)&amp;"(top" &amp; B58 &amp; ");"</f>
        <v>SUB_SENSOR(top31);</v>
      </c>
      <c r="W58" t="str">
        <f>"LOG_"&amp;UPPER(N58)&amp;"("""", Panasonic Heatpump "&amp;PROPER(N58)&amp;""", this-&gt;top"&amp;B58&amp;"_"&amp;N58&amp;"_);"</f>
        <v>LOG_SENSOR("", Panasonic Heatpump Sensor", this-&gt;top31_sensor_);</v>
      </c>
      <c r="X58" t="str">
        <f>"if (this-&gt;top" &amp; B58 &amp; "_"&amp;N58&amp;"_) this-&gt;top" &amp; B58 &amp; "_"&amp;N58&amp;"_-&gt;publish_state(" &amp; Q58 &amp; ");"</f>
        <v>if (this-&gt;top31_sensor_) this-&gt;top31_sensor_-&gt;publish_state(PanasonicDecode::getByteMinus128(bytes[78]));</v>
      </c>
      <c r="Y58" t="str">
        <f>IF(C58="","","if (this-&gt;set" &amp; C58 &amp; "_"&amp;O58&amp;"_) this-&gt;set" &amp; C58 &amp; "_"&amp;O58&amp;"_-&gt;publish_state(" &amp; Q58 &amp; ");")</f>
        <v>if (this-&gt;set16_04_number_) this-&gt;set16_04_number_-&gt;publish_state(PanasonicDecode::getByteMinus128(bytes[78]));</v>
      </c>
      <c r="Z58" t="str">
        <f>"top"&amp;B58&amp;":"&amp;CHAR(10)&amp;"  name: "&amp;CHAR(34)&amp;G58&amp;CHAR(34)&amp;IF(AND(N58="float",M58&lt;&gt;""),CHAR(10)&amp;"  unit_of_measurement: "&amp;M58,"")</f>
        <v>top31:
  name: "Z1 Heat Curve Outside High Temp"</v>
      </c>
      <c r="AA58" t="s">
        <v>906</v>
      </c>
    </row>
    <row r="59" spans="2:27" x14ac:dyDescent="0.3">
      <c r="B59">
        <v>82</v>
      </c>
      <c r="C59" s="76" t="s">
        <v>1433</v>
      </c>
      <c r="D59">
        <v>79</v>
      </c>
      <c r="F59" t="s">
        <v>1406</v>
      </c>
      <c r="G59" t="s">
        <v>133</v>
      </c>
      <c r="H59" t="s">
        <v>1176</v>
      </c>
      <c r="I59" t="s">
        <v>35</v>
      </c>
      <c r="M59" t="s">
        <v>1141</v>
      </c>
      <c r="N59" t="s">
        <v>908</v>
      </c>
      <c r="O59" t="s">
        <v>881</v>
      </c>
      <c r="Q59" t="str">
        <f>"PanasonicDecode::" &amp; F59 &amp; "(bytes[" &amp; D59 &amp; "]" &amp; IF(E59&gt;1,", bytes[" &amp; (D59+1) &amp; "]","") &amp; ")"</f>
        <v>PanasonicDecode::getByteMinus128(bytes[79])</v>
      </c>
      <c r="R59" t="s">
        <v>906</v>
      </c>
      <c r="S59" t="str">
        <f>"CONF_TOP" &amp; UPPER(B59) &amp; " = ""top" &amp; B59 &amp; """  # " &amp; G59</f>
        <v>CONF_TOP82 = "top82"  # Z2 Heat Curve Target High Temp</v>
      </c>
      <c r="T59" t="str">
        <f>"CONF_TOP" &amp; UPPER(B59) &amp; ","</f>
        <v>CONF_TOP82,</v>
      </c>
      <c r="U59" t="str">
        <f>"cv.Optional(CONF_TOP"&amp;B59&amp;"): "&amp;N59&amp;"."&amp;N59&amp;"_schema("&amp;IF(M59="","",CHAR(10)&amp;"  unit_of_measurement = UNIT_"&amp;M59&amp;",")&amp;CHAR(10)&amp;"),"</f>
        <v>cv.Optional(CONF_TOP82): sensor.sensor_schema(
  unit_of_measurement = UNIT_CELSIUS,
),</v>
      </c>
      <c r="V59" t="str">
        <f>"SUB_"&amp;UPPER(N59)&amp;"(top" &amp; B59 &amp; ");"</f>
        <v>SUB_SENSOR(top82);</v>
      </c>
      <c r="W59" t="str">
        <f>"LOG_"&amp;UPPER(N59)&amp;"("""", Panasonic Heatpump "&amp;PROPER(N59)&amp;""", this-&gt;top"&amp;B59&amp;"_"&amp;N59&amp;"_);"</f>
        <v>LOG_SENSOR("", Panasonic Heatpump Sensor", this-&gt;top82_sensor_);</v>
      </c>
      <c r="X59" t="str">
        <f>"if (this-&gt;top" &amp; B59 &amp; "_"&amp;N59&amp;"_) this-&gt;top" &amp; B59 &amp; "_"&amp;N59&amp;"_-&gt;publish_state(" &amp; Q59 &amp; ");"</f>
        <v>if (this-&gt;top82_sensor_) this-&gt;top82_sensor_-&gt;publish_state(PanasonicDecode::getByteMinus128(bytes[79]));</v>
      </c>
      <c r="Y59" t="str">
        <f>IF(C59="","","if (this-&gt;set" &amp; C59 &amp; "_"&amp;O59&amp;"_) this-&gt;set" &amp; C59 &amp; "_"&amp;O59&amp;"_-&gt;publish_state(" &amp; Q59 &amp; ");")</f>
        <v>if (this-&gt;set16_05_number_) this-&gt;set16_05_number_-&gt;publish_state(PanasonicDecode::getByteMinus128(bytes[79]));</v>
      </c>
      <c r="Z59" t="str">
        <f>"top"&amp;B59&amp;":"&amp;CHAR(10)&amp;"  name: "&amp;CHAR(34)&amp;G59&amp;CHAR(34)&amp;IF(AND(N59="float",M59&lt;&gt;""),CHAR(10)&amp;"  unit_of_measurement: "&amp;M59,"")</f>
        <v>top82:
  name: "Z2 Heat Curve Target High Temp"</v>
      </c>
      <c r="AA59" t="s">
        <v>906</v>
      </c>
    </row>
    <row r="60" spans="2:27" x14ac:dyDescent="0.3">
      <c r="B60">
        <v>83</v>
      </c>
      <c r="C60" s="76" t="s">
        <v>1432</v>
      </c>
      <c r="D60">
        <v>80</v>
      </c>
      <c r="F60" t="s">
        <v>1406</v>
      </c>
      <c r="G60" t="s">
        <v>134</v>
      </c>
      <c r="H60" t="s">
        <v>1177</v>
      </c>
      <c r="I60" t="s">
        <v>35</v>
      </c>
      <c r="M60" t="s">
        <v>1141</v>
      </c>
      <c r="N60" t="s">
        <v>908</v>
      </c>
      <c r="O60" t="s">
        <v>881</v>
      </c>
      <c r="Q60" t="str">
        <f>"PanasonicDecode::" &amp; F60 &amp; "(bytes[" &amp; D60 &amp; "]" &amp; IF(E60&gt;1,", bytes[" &amp; (D60+1) &amp; "]","") &amp; ")"</f>
        <v>PanasonicDecode::getByteMinus128(bytes[80])</v>
      </c>
      <c r="R60" t="s">
        <v>906</v>
      </c>
      <c r="S60" t="str">
        <f>"CONF_TOP" &amp; UPPER(B60) &amp; " = ""top" &amp; B60 &amp; """  # " &amp; G60</f>
        <v>CONF_TOP83 = "top83"  # Z2 Heat Curve Target Low Temp</v>
      </c>
      <c r="T60" t="str">
        <f>"CONF_TOP" &amp; UPPER(B60) &amp; ","</f>
        <v>CONF_TOP83,</v>
      </c>
      <c r="U60" t="str">
        <f>"cv.Optional(CONF_TOP"&amp;B60&amp;"): "&amp;N60&amp;"."&amp;N60&amp;"_schema("&amp;IF(M60="","",CHAR(10)&amp;"  unit_of_measurement = UNIT_"&amp;M60&amp;",")&amp;CHAR(10)&amp;"),"</f>
        <v>cv.Optional(CONF_TOP83): sensor.sensor_schema(
  unit_of_measurement = UNIT_CELSIUS,
),</v>
      </c>
      <c r="V60" t="str">
        <f>"SUB_"&amp;UPPER(N60)&amp;"(top" &amp; B60 &amp; ");"</f>
        <v>SUB_SENSOR(top83);</v>
      </c>
      <c r="W60" t="str">
        <f>"LOG_"&amp;UPPER(N60)&amp;"("""", Panasonic Heatpump "&amp;PROPER(N60)&amp;""", this-&gt;top"&amp;B60&amp;"_"&amp;N60&amp;"_);"</f>
        <v>LOG_SENSOR("", Panasonic Heatpump Sensor", this-&gt;top83_sensor_);</v>
      </c>
      <c r="X60" t="str">
        <f>"if (this-&gt;top" &amp; B60 &amp; "_"&amp;N60&amp;"_) this-&gt;top" &amp; B60 &amp; "_"&amp;N60&amp;"_-&gt;publish_state(" &amp; Q60 &amp; ");"</f>
        <v>if (this-&gt;top83_sensor_) this-&gt;top83_sensor_-&gt;publish_state(PanasonicDecode::getByteMinus128(bytes[80]));</v>
      </c>
      <c r="Y60" t="str">
        <f>IF(C60="","","if (this-&gt;set" &amp; C60 &amp; "_"&amp;O60&amp;"_) this-&gt;set" &amp; C60 &amp; "_"&amp;O60&amp;"_-&gt;publish_state(" &amp; Q60 &amp; ");")</f>
        <v>if (this-&gt;set16_06_number_) this-&gt;set16_06_number_-&gt;publish_state(PanasonicDecode::getByteMinus128(bytes[80]));</v>
      </c>
      <c r="Z60" t="str">
        <f>"top"&amp;B60&amp;":"&amp;CHAR(10)&amp;"  name: "&amp;CHAR(34)&amp;G60&amp;CHAR(34)&amp;IF(AND(N60="float",M60&lt;&gt;""),CHAR(10)&amp;"  unit_of_measurement: "&amp;M60,"")</f>
        <v>top83:
  name: "Z2 Heat Curve Target Low Temp"</v>
      </c>
      <c r="AA60" t="s">
        <v>906</v>
      </c>
    </row>
    <row r="61" spans="2:27" x14ac:dyDescent="0.3">
      <c r="B61">
        <v>85</v>
      </c>
      <c r="C61" s="76" t="s">
        <v>1430</v>
      </c>
      <c r="D61">
        <v>81</v>
      </c>
      <c r="F61" t="s">
        <v>1406</v>
      </c>
      <c r="G61" t="s">
        <v>136</v>
      </c>
      <c r="H61" t="s">
        <v>1179</v>
      </c>
      <c r="I61" t="s">
        <v>35</v>
      </c>
      <c r="M61" t="s">
        <v>1141</v>
      </c>
      <c r="N61" t="s">
        <v>908</v>
      </c>
      <c r="O61" t="s">
        <v>881</v>
      </c>
      <c r="Q61" t="str">
        <f>"PanasonicDecode::" &amp; F61 &amp; "(bytes[" &amp; D61 &amp; "]" &amp; IF(E61&gt;1,", bytes[" &amp; (D61+1) &amp; "]","") &amp; ")"</f>
        <v>PanasonicDecode::getByteMinus128(bytes[81])</v>
      </c>
      <c r="R61" t="s">
        <v>906</v>
      </c>
      <c r="S61" t="str">
        <f>"CONF_TOP" &amp; UPPER(B61) &amp; " = ""top" &amp; B61 &amp; """  # " &amp; G61</f>
        <v>CONF_TOP85 = "top85"  # Z2 Heat Curve Outside Low Temp</v>
      </c>
      <c r="T61" t="str">
        <f>"CONF_TOP" &amp; UPPER(B61) &amp; ","</f>
        <v>CONF_TOP85,</v>
      </c>
      <c r="U61" t="str">
        <f>"cv.Optional(CONF_TOP"&amp;B61&amp;"): "&amp;N61&amp;"."&amp;N61&amp;"_schema("&amp;IF(M61="","",CHAR(10)&amp;"  unit_of_measurement = UNIT_"&amp;M61&amp;",")&amp;CHAR(10)&amp;"),"</f>
        <v>cv.Optional(CONF_TOP85): sensor.sensor_schema(
  unit_of_measurement = UNIT_CELSIUS,
),</v>
      </c>
      <c r="V61" t="str">
        <f>"SUB_"&amp;UPPER(N61)&amp;"(top" &amp; B61 &amp; ");"</f>
        <v>SUB_SENSOR(top85);</v>
      </c>
      <c r="W61" t="str">
        <f>"LOG_"&amp;UPPER(N61)&amp;"("""", Panasonic Heatpump "&amp;PROPER(N61)&amp;""", this-&gt;top"&amp;B61&amp;"_"&amp;N61&amp;"_);"</f>
        <v>LOG_SENSOR("", Panasonic Heatpump Sensor", this-&gt;top85_sensor_);</v>
      </c>
      <c r="X61" t="str">
        <f>"if (this-&gt;top" &amp; B61 &amp; "_"&amp;N61&amp;"_) this-&gt;top" &amp; B61 &amp; "_"&amp;N61&amp;"_-&gt;publish_state(" &amp; Q61 &amp; ");"</f>
        <v>if (this-&gt;top85_sensor_) this-&gt;top85_sensor_-&gt;publish_state(PanasonicDecode::getByteMinus128(bytes[81]));</v>
      </c>
      <c r="Y61" t="str">
        <f>IF(C61="","","if (this-&gt;set" &amp; C61 &amp; "_"&amp;O61&amp;"_) this-&gt;set" &amp; C61 &amp; "_"&amp;O61&amp;"_-&gt;publish_state(" &amp; Q61 &amp; ");")</f>
        <v>if (this-&gt;set16_07_number_) this-&gt;set16_07_number_-&gt;publish_state(PanasonicDecode::getByteMinus128(bytes[81]));</v>
      </c>
      <c r="Z61" t="str">
        <f>"top"&amp;B61&amp;":"&amp;CHAR(10)&amp;"  name: "&amp;CHAR(34)&amp;G61&amp;CHAR(34)&amp;IF(AND(N61="float",M61&lt;&gt;""),CHAR(10)&amp;"  unit_of_measurement: "&amp;M61,"")</f>
        <v>top85:
  name: "Z2 Heat Curve Outside Low Temp"</v>
      </c>
      <c r="AA61" t="s">
        <v>906</v>
      </c>
    </row>
    <row r="62" spans="2:27" x14ac:dyDescent="0.3">
      <c r="B62">
        <v>84</v>
      </c>
      <c r="C62" s="76" t="s">
        <v>1431</v>
      </c>
      <c r="D62">
        <v>82</v>
      </c>
      <c r="F62" t="s">
        <v>1406</v>
      </c>
      <c r="G62" t="s">
        <v>135</v>
      </c>
      <c r="H62" t="s">
        <v>1178</v>
      </c>
      <c r="I62" t="s">
        <v>35</v>
      </c>
      <c r="M62" t="s">
        <v>1141</v>
      </c>
      <c r="N62" t="s">
        <v>908</v>
      </c>
      <c r="O62" t="s">
        <v>881</v>
      </c>
      <c r="Q62" t="str">
        <f>"PanasonicDecode::" &amp; F62 &amp; "(bytes[" &amp; D62 &amp; "]" &amp; IF(E62&gt;1,", bytes[" &amp; (D62+1) &amp; "]","") &amp; ")"</f>
        <v>PanasonicDecode::getByteMinus128(bytes[82])</v>
      </c>
      <c r="R62" t="s">
        <v>906</v>
      </c>
      <c r="S62" t="str">
        <f>"CONF_TOP" &amp; UPPER(B62) &amp; " = ""top" &amp; B62 &amp; """  # " &amp; G62</f>
        <v>CONF_TOP84 = "top84"  # Z2 Heat Curve Outside High Temp</v>
      </c>
      <c r="T62" t="str">
        <f>"CONF_TOP" &amp; UPPER(B62) &amp; ","</f>
        <v>CONF_TOP84,</v>
      </c>
      <c r="U62" t="str">
        <f>"cv.Optional(CONF_TOP"&amp;B62&amp;"): "&amp;N62&amp;"."&amp;N62&amp;"_schema("&amp;IF(M62="","",CHAR(10)&amp;"  unit_of_measurement = UNIT_"&amp;M62&amp;",")&amp;CHAR(10)&amp;"),"</f>
        <v>cv.Optional(CONF_TOP84): sensor.sensor_schema(
  unit_of_measurement = UNIT_CELSIUS,
),</v>
      </c>
      <c r="V62" t="str">
        <f>"SUB_"&amp;UPPER(N62)&amp;"(top" &amp; B62 &amp; ");"</f>
        <v>SUB_SENSOR(top84);</v>
      </c>
      <c r="W62" t="str">
        <f>"LOG_"&amp;UPPER(N62)&amp;"("""", Panasonic Heatpump "&amp;PROPER(N62)&amp;""", this-&gt;top"&amp;B62&amp;"_"&amp;N62&amp;"_);"</f>
        <v>LOG_SENSOR("", Panasonic Heatpump Sensor", this-&gt;top84_sensor_);</v>
      </c>
      <c r="X62" t="str">
        <f>"if (this-&gt;top" &amp; B62 &amp; "_"&amp;N62&amp;"_) this-&gt;top" &amp; B62 &amp; "_"&amp;N62&amp;"_-&gt;publish_state(" &amp; Q62 &amp; ");"</f>
        <v>if (this-&gt;top84_sensor_) this-&gt;top84_sensor_-&gt;publish_state(PanasonicDecode::getByteMinus128(bytes[82]));</v>
      </c>
      <c r="Y62" t="str">
        <f>IF(C62="","","if (this-&gt;set" &amp; C62 &amp; "_"&amp;O62&amp;"_) this-&gt;set" &amp; C62 &amp; "_"&amp;O62&amp;"_-&gt;publish_state(" &amp; Q62 &amp; ");")</f>
        <v>if (this-&gt;set16_08_number_) this-&gt;set16_08_number_-&gt;publish_state(PanasonicDecode::getByteMinus128(bytes[82]));</v>
      </c>
      <c r="Z62" t="str">
        <f>"top"&amp;B62&amp;":"&amp;CHAR(10)&amp;"  name: "&amp;CHAR(34)&amp;G62&amp;CHAR(34)&amp;IF(AND(N62="float",M62&lt;&gt;""),CHAR(10)&amp;"  unit_of_measurement: "&amp;M62,"")</f>
        <v>top84:
  name: "Z2 Heat Curve Outside High Temp"</v>
      </c>
      <c r="AA62" t="s">
        <v>906</v>
      </c>
    </row>
    <row r="63" spans="2:27" x14ac:dyDescent="0.3">
      <c r="B63">
        <v>77</v>
      </c>
      <c r="C63" s="10">
        <v>29</v>
      </c>
      <c r="D63">
        <v>83</v>
      </c>
      <c r="F63" t="s">
        <v>1406</v>
      </c>
      <c r="G63" t="s">
        <v>128</v>
      </c>
      <c r="H63" t="s">
        <v>1224</v>
      </c>
      <c r="I63" t="s">
        <v>35</v>
      </c>
      <c r="M63" t="s">
        <v>1141</v>
      </c>
      <c r="N63" t="s">
        <v>908</v>
      </c>
      <c r="O63" t="s">
        <v>881</v>
      </c>
      <c r="Q63" t="str">
        <f>"PanasonicDecode::" &amp; F63 &amp; "(bytes[" &amp; D63 &amp; "]" &amp; IF(E63&gt;1,", bytes[" &amp; (D63+1) &amp; "]","") &amp; ")"</f>
        <v>PanasonicDecode::getByteMinus128(bytes[83])</v>
      </c>
      <c r="R63" t="s">
        <v>906</v>
      </c>
      <c r="S63" t="str">
        <f>"CONF_TOP" &amp; UPPER(B63) &amp; " = ""top" &amp; B63 &amp; """  # " &amp; G63</f>
        <v>CONF_TOP77 = "top77"  # Heating Off Outdoor Temp</v>
      </c>
      <c r="T63" t="str">
        <f>"CONF_TOP" &amp; UPPER(B63) &amp; ","</f>
        <v>CONF_TOP77,</v>
      </c>
      <c r="U63" t="str">
        <f>"cv.Optional(CONF_TOP"&amp;B63&amp;"): "&amp;N63&amp;"."&amp;N63&amp;"_schema("&amp;IF(M63="","",CHAR(10)&amp;"  unit_of_measurement = UNIT_"&amp;M63&amp;",")&amp;CHAR(10)&amp;"),"</f>
        <v>cv.Optional(CONF_TOP77): sensor.sensor_schema(
  unit_of_measurement = UNIT_CELSIUS,
),</v>
      </c>
      <c r="V63" t="str">
        <f>"SUB_"&amp;UPPER(N63)&amp;"(top" &amp; B63 &amp; ");"</f>
        <v>SUB_SENSOR(top77);</v>
      </c>
      <c r="W63" t="str">
        <f>"LOG_"&amp;UPPER(N63)&amp;"("""", Panasonic Heatpump "&amp;PROPER(N63)&amp;""", this-&gt;top"&amp;B63&amp;"_"&amp;N63&amp;"_);"</f>
        <v>LOG_SENSOR("", Panasonic Heatpump Sensor", this-&gt;top77_sensor_);</v>
      </c>
      <c r="X63" t="str">
        <f>"if (this-&gt;top" &amp; B63 &amp; "_"&amp;N63&amp;"_) this-&gt;top" &amp; B63 &amp; "_"&amp;N63&amp;"_-&gt;publish_state(" &amp; Q63 &amp; ");"</f>
        <v>if (this-&gt;top77_sensor_) this-&gt;top77_sensor_-&gt;publish_state(PanasonicDecode::getByteMinus128(bytes[83]));</v>
      </c>
      <c r="Y63" t="str">
        <f>IF(C63="","","if (this-&gt;set" &amp; C63 &amp; "_"&amp;O63&amp;"_) this-&gt;set" &amp; C63 &amp; "_"&amp;O63&amp;"_-&gt;publish_state(" &amp; Q63 &amp; ");")</f>
        <v>if (this-&gt;set29_number_) this-&gt;set29_number_-&gt;publish_state(PanasonicDecode::getByteMinus128(bytes[83]));</v>
      </c>
      <c r="Z63" t="str">
        <f>"top"&amp;B63&amp;":"&amp;CHAR(10)&amp;"  name: "&amp;CHAR(34)&amp;G63&amp;CHAR(34)&amp;IF(AND(N63="float",M63&lt;&gt;""),CHAR(10)&amp;"  unit_of_measurement: "&amp;M63,"")</f>
        <v>top77:
  name: "Heating Off Outdoor Temp"</v>
      </c>
      <c r="AA63" t="s">
        <v>906</v>
      </c>
    </row>
    <row r="64" spans="2:27" x14ac:dyDescent="0.3">
      <c r="B64">
        <v>23</v>
      </c>
      <c r="C64" s="10">
        <v>18</v>
      </c>
      <c r="D64">
        <v>84</v>
      </c>
      <c r="F64" t="s">
        <v>1406</v>
      </c>
      <c r="G64" t="s">
        <v>64</v>
      </c>
      <c r="H64" t="s">
        <v>1170</v>
      </c>
      <c r="I64" t="s">
        <v>63</v>
      </c>
      <c r="M64" t="s">
        <v>1142</v>
      </c>
      <c r="N64" t="s">
        <v>908</v>
      </c>
      <c r="O64" t="s">
        <v>881</v>
      </c>
      <c r="Q64" t="str">
        <f>"PanasonicDecode::" &amp; F64 &amp; "(bytes[" &amp; D64 &amp; "]" &amp; IF(E64&gt;1,", bytes[" &amp; (D64+1) &amp; "]","") &amp; ")"</f>
        <v>PanasonicDecode::getByteMinus128(bytes[84])</v>
      </c>
      <c r="R64" t="s">
        <v>906</v>
      </c>
      <c r="S64" t="str">
        <f>"CONF_TOP" &amp; UPPER(B64) &amp; " = ""top" &amp; B64 &amp; """  # " &amp; G64</f>
        <v>CONF_TOP23 = "top23"  # Heat Delta</v>
      </c>
      <c r="T64" t="str">
        <f>"CONF_TOP" &amp; UPPER(B64) &amp; ","</f>
        <v>CONF_TOP23,</v>
      </c>
      <c r="U64" t="str">
        <f>"cv.Optional(CONF_TOP"&amp;B64&amp;"): "&amp;N64&amp;"."&amp;N64&amp;"_schema("&amp;IF(M64="","",CHAR(10)&amp;"  unit_of_measurement = UNIT_"&amp;M64&amp;",")&amp;CHAR(10)&amp;"),"</f>
        <v>cv.Optional(CONF_TOP23): sensor.sensor_schema(
  unit_of_measurement = UNIT_KELVIN,
),</v>
      </c>
      <c r="V64" t="str">
        <f>"SUB_"&amp;UPPER(N64)&amp;"(top" &amp; B64 &amp; ");"</f>
        <v>SUB_SENSOR(top23);</v>
      </c>
      <c r="W64" t="str">
        <f>"LOG_"&amp;UPPER(N64)&amp;"("""", Panasonic Heatpump "&amp;PROPER(N64)&amp;""", this-&gt;top"&amp;B64&amp;"_"&amp;N64&amp;"_);"</f>
        <v>LOG_SENSOR("", Panasonic Heatpump Sensor", this-&gt;top23_sensor_);</v>
      </c>
      <c r="X64" t="str">
        <f>"if (this-&gt;top" &amp; B64 &amp; "_"&amp;N64&amp;"_) this-&gt;top" &amp; B64 &amp; "_"&amp;N64&amp;"_-&gt;publish_state(" &amp; Q64 &amp; ");"</f>
        <v>if (this-&gt;top23_sensor_) this-&gt;top23_sensor_-&gt;publish_state(PanasonicDecode::getByteMinus128(bytes[84]));</v>
      </c>
      <c r="Y64" t="str">
        <f>IF(C64="","","if (this-&gt;set" &amp; C64 &amp; "_"&amp;O64&amp;"_) this-&gt;set" &amp; C64 &amp; "_"&amp;O64&amp;"_-&gt;publish_state(" &amp; Q64 &amp; ");")</f>
        <v>if (this-&gt;set18_number_) this-&gt;set18_number_-&gt;publish_state(PanasonicDecode::getByteMinus128(bytes[84]));</v>
      </c>
      <c r="Z64" t="str">
        <f>"top"&amp;B64&amp;":"&amp;CHAR(10)&amp;"  name: "&amp;CHAR(34)&amp;G64&amp;CHAR(34)&amp;IF(AND(N64="float",M64&lt;&gt;""),CHAR(10)&amp;"  unit_of_measurement: "&amp;M64,"")</f>
        <v>top23:
  name: "Heat Delta"</v>
      </c>
      <c r="AA64" t="s">
        <v>906</v>
      </c>
    </row>
    <row r="65" spans="2:27" x14ac:dyDescent="0.3">
      <c r="B65">
        <v>78</v>
      </c>
      <c r="C65" s="10"/>
      <c r="D65">
        <v>85</v>
      </c>
      <c r="F65" t="s">
        <v>1406</v>
      </c>
      <c r="G65" t="s">
        <v>129</v>
      </c>
      <c r="H65" t="s">
        <v>1225</v>
      </c>
      <c r="I65" t="s">
        <v>35</v>
      </c>
      <c r="M65" t="s">
        <v>1141</v>
      </c>
      <c r="N65" t="s">
        <v>908</v>
      </c>
      <c r="Q65" t="str">
        <f>"PanasonicDecode::" &amp; F65 &amp; "(bytes[" &amp; D65 &amp; "]" &amp; IF(E65&gt;1,", bytes[" &amp; (D65+1) &amp; "]","") &amp; ")"</f>
        <v>PanasonicDecode::getByteMinus128(bytes[85])</v>
      </c>
      <c r="R65" t="s">
        <v>906</v>
      </c>
      <c r="S65" t="str">
        <f>"CONF_TOP" &amp; UPPER(B65) &amp; " = ""top" &amp; B65 &amp; """  # " &amp; G65</f>
        <v>CONF_TOP78 = "top78"  # Heater On Outdoor Temp</v>
      </c>
      <c r="T65" t="str">
        <f>"CONF_TOP" &amp; UPPER(B65) &amp; ","</f>
        <v>CONF_TOP78,</v>
      </c>
      <c r="U65" t="str">
        <f>"cv.Optional(CONF_TOP"&amp;B65&amp;"): "&amp;N65&amp;"."&amp;N65&amp;"_schema("&amp;IF(M65="","",CHAR(10)&amp;"  unit_of_measurement = UNIT_"&amp;M65&amp;",")&amp;CHAR(10)&amp;"),"</f>
        <v>cv.Optional(CONF_TOP78): sensor.sensor_schema(
  unit_of_measurement = UNIT_CELSIUS,
),</v>
      </c>
      <c r="V65" t="str">
        <f>"SUB_"&amp;UPPER(N65)&amp;"(top" &amp; B65 &amp; ");"</f>
        <v>SUB_SENSOR(top78);</v>
      </c>
      <c r="W65" t="str">
        <f>"LOG_"&amp;UPPER(N65)&amp;"("""", Panasonic Heatpump "&amp;PROPER(N65)&amp;""", this-&gt;top"&amp;B65&amp;"_"&amp;N65&amp;"_);"</f>
        <v>LOG_SENSOR("", Panasonic Heatpump Sensor", this-&gt;top78_sensor_);</v>
      </c>
      <c r="X65" t="str">
        <f>"if (this-&gt;top" &amp; B65 &amp; "_"&amp;N65&amp;"_) this-&gt;top" &amp; B65 &amp; "_"&amp;N65&amp;"_-&gt;publish_state(" &amp; Q65 &amp; ");"</f>
        <v>if (this-&gt;top78_sensor_) this-&gt;top78_sensor_-&gt;publish_state(PanasonicDecode::getByteMinus128(bytes[85]));</v>
      </c>
      <c r="Y65" t="str">
        <f>IF(C65="","","if (this-&gt;set" &amp; C65 &amp; "_"&amp;O65&amp;"_) this-&gt;set" &amp; C65 &amp; "_"&amp;O65&amp;"_-&gt;publish_state(" &amp; Q65 &amp; ");")</f>
        <v/>
      </c>
      <c r="Z65" t="str">
        <f>"top"&amp;B65&amp;":"&amp;CHAR(10)&amp;"  name: "&amp;CHAR(34)&amp;G65&amp;CHAR(34)&amp;IF(AND(N65="float",M65&lt;&gt;""),CHAR(10)&amp;"  unit_of_measurement: "&amp;M65,"")</f>
        <v>top78:
  name: "Heater On Outdoor Temp"</v>
      </c>
      <c r="AA65" t="s">
        <v>906</v>
      </c>
    </row>
    <row r="66" spans="2:27" x14ac:dyDescent="0.3">
      <c r="B66">
        <v>72</v>
      </c>
      <c r="C66" s="76" t="s">
        <v>1434</v>
      </c>
      <c r="D66">
        <v>86</v>
      </c>
      <c r="F66" t="s">
        <v>1406</v>
      </c>
      <c r="G66" t="s">
        <v>122</v>
      </c>
      <c r="H66" t="s">
        <v>1219</v>
      </c>
      <c r="I66" t="s">
        <v>35</v>
      </c>
      <c r="M66" t="s">
        <v>1141</v>
      </c>
      <c r="N66" t="s">
        <v>908</v>
      </c>
      <c r="O66" t="s">
        <v>881</v>
      </c>
      <c r="Q66" t="str">
        <f>"PanasonicDecode::" &amp; F66 &amp; "(bytes[" &amp; D66 &amp; "]" &amp; IF(E66&gt;1,", bytes[" &amp; (D66+1) &amp; "]","") &amp; ")"</f>
        <v>PanasonicDecode::getByteMinus128(bytes[86])</v>
      </c>
      <c r="R66" t="s">
        <v>906</v>
      </c>
      <c r="S66" t="str">
        <f>"CONF_TOP" &amp; UPPER(B66) &amp; " = ""top" &amp; B66 &amp; """  # " &amp; G66</f>
        <v>CONF_TOP72 = "top72"  # Z1 Cool Curve Target High Temp</v>
      </c>
      <c r="T66" t="str">
        <f>"CONF_TOP" &amp; UPPER(B66) &amp; ","</f>
        <v>CONF_TOP72,</v>
      </c>
      <c r="U66" t="str">
        <f>"cv.Optional(CONF_TOP"&amp;B66&amp;"): "&amp;N66&amp;"."&amp;N66&amp;"_schema("&amp;IF(M66="","",CHAR(10)&amp;"  unit_of_measurement = UNIT_"&amp;M66&amp;",")&amp;CHAR(10)&amp;"),"</f>
        <v>cv.Optional(CONF_TOP72): sensor.sensor_schema(
  unit_of_measurement = UNIT_CELSIUS,
),</v>
      </c>
      <c r="V66" t="str">
        <f>"SUB_"&amp;UPPER(N66)&amp;"(top" &amp; B66 &amp; ");"</f>
        <v>SUB_SENSOR(top72);</v>
      </c>
      <c r="W66" t="str">
        <f>"LOG_"&amp;UPPER(N66)&amp;"("""", Panasonic Heatpump "&amp;PROPER(N66)&amp;""", this-&gt;top"&amp;B66&amp;"_"&amp;N66&amp;"_);"</f>
        <v>LOG_SENSOR("", Panasonic Heatpump Sensor", this-&gt;top72_sensor_);</v>
      </c>
      <c r="X66" t="str">
        <f>"if (this-&gt;top" &amp; B66 &amp; "_"&amp;N66&amp;"_) this-&gt;top" &amp; B66 &amp; "_"&amp;N66&amp;"_-&gt;publish_state(" &amp; Q66 &amp; ");"</f>
        <v>if (this-&gt;top72_sensor_) this-&gt;top72_sensor_-&gt;publish_state(PanasonicDecode::getByteMinus128(bytes[86]));</v>
      </c>
      <c r="Y66" t="str">
        <f>IF(C66="","","if (this-&gt;set" &amp; C66 &amp; "_"&amp;O66&amp;"_) this-&gt;set" &amp; C66 &amp; "_"&amp;O66&amp;"_-&gt;publish_state(" &amp; Q66 &amp; ");")</f>
        <v>if (this-&gt;set16_09_number_) this-&gt;set16_09_number_-&gt;publish_state(PanasonicDecode::getByteMinus128(bytes[86]));</v>
      </c>
      <c r="Z66" t="str">
        <f>"top"&amp;B66&amp;":"&amp;CHAR(10)&amp;"  name: "&amp;CHAR(34)&amp;G66&amp;CHAR(34)&amp;IF(AND(N66="float",M66&lt;&gt;""),CHAR(10)&amp;"  unit_of_measurement: "&amp;M66,"")</f>
        <v>top72:
  name: "Z1 Cool Curve Target High Temp"</v>
      </c>
      <c r="AA66" t="s">
        <v>906</v>
      </c>
    </row>
    <row r="67" spans="2:27" x14ac:dyDescent="0.3">
      <c r="B67">
        <v>73</v>
      </c>
      <c r="C67" s="10" t="s">
        <v>1092</v>
      </c>
      <c r="D67">
        <v>87</v>
      </c>
      <c r="F67" t="s">
        <v>1406</v>
      </c>
      <c r="G67" t="s">
        <v>123</v>
      </c>
      <c r="H67" t="s">
        <v>1220</v>
      </c>
      <c r="I67" t="s">
        <v>35</v>
      </c>
      <c r="M67" t="s">
        <v>1141</v>
      </c>
      <c r="N67" t="s">
        <v>908</v>
      </c>
      <c r="O67" t="s">
        <v>881</v>
      </c>
      <c r="Q67" t="str">
        <f>"PanasonicDecode::" &amp; F67 &amp; "(bytes[" &amp; D67 &amp; "]" &amp; IF(E67&gt;1,", bytes[" &amp; (D67+1) &amp; "]","") &amp; ")"</f>
        <v>PanasonicDecode::getByteMinus128(bytes[87])</v>
      </c>
      <c r="R67" t="s">
        <v>906</v>
      </c>
      <c r="S67" t="str">
        <f>"CONF_TOP" &amp; UPPER(B67) &amp; " = ""top" &amp; B67 &amp; """  # " &amp; G67</f>
        <v>CONF_TOP73 = "top73"  # Z1 Cool Curve Target Low Temp</v>
      </c>
      <c r="T67" t="str">
        <f>"CONF_TOP" &amp; UPPER(B67) &amp; ","</f>
        <v>CONF_TOP73,</v>
      </c>
      <c r="U67" t="str">
        <f>"cv.Optional(CONF_TOP"&amp;B67&amp;"): "&amp;N67&amp;"."&amp;N67&amp;"_schema("&amp;IF(M67="","",CHAR(10)&amp;"  unit_of_measurement = UNIT_"&amp;M67&amp;",")&amp;CHAR(10)&amp;"),"</f>
        <v>cv.Optional(CONF_TOP73): sensor.sensor_schema(
  unit_of_measurement = UNIT_CELSIUS,
),</v>
      </c>
      <c r="V67" t="str">
        <f>"SUB_"&amp;UPPER(N67)&amp;"(top" &amp; B67 &amp; ");"</f>
        <v>SUB_SENSOR(top73);</v>
      </c>
      <c r="W67" t="str">
        <f>"LOG_"&amp;UPPER(N67)&amp;"("""", Panasonic Heatpump "&amp;PROPER(N67)&amp;""", this-&gt;top"&amp;B67&amp;"_"&amp;N67&amp;"_);"</f>
        <v>LOG_SENSOR("", Panasonic Heatpump Sensor", this-&gt;top73_sensor_);</v>
      </c>
      <c r="X67" t="str">
        <f>"if (this-&gt;top" &amp; B67 &amp; "_"&amp;N67&amp;"_) this-&gt;top" &amp; B67 &amp; "_"&amp;N67&amp;"_-&gt;publish_state(" &amp; Q67 &amp; ");"</f>
        <v>if (this-&gt;top73_sensor_) this-&gt;top73_sensor_-&gt;publish_state(PanasonicDecode::getByteMinus128(bytes[87]));</v>
      </c>
      <c r="Y67" t="str">
        <f>IF(C67="","","if (this-&gt;set" &amp; C67 &amp; "_"&amp;O67&amp;"_) this-&gt;set" &amp; C67 &amp; "_"&amp;O67&amp;"_-&gt;publish_state(" &amp; Q67 &amp; ");")</f>
        <v>if (this-&gt;set16_10_number_) this-&gt;set16_10_number_-&gt;publish_state(PanasonicDecode::getByteMinus128(bytes[87]));</v>
      </c>
      <c r="Z67" t="str">
        <f>"top"&amp;B67&amp;":"&amp;CHAR(10)&amp;"  name: "&amp;CHAR(34)&amp;G67&amp;CHAR(34)&amp;IF(AND(N67="float",M67&lt;&gt;""),CHAR(10)&amp;"  unit_of_measurement: "&amp;M67,"")</f>
        <v>top73:
  name: "Z1 Cool Curve Target Low Temp"</v>
      </c>
      <c r="AA67" t="s">
        <v>906</v>
      </c>
    </row>
    <row r="68" spans="2:27" x14ac:dyDescent="0.3">
      <c r="B68">
        <v>75</v>
      </c>
      <c r="C68" s="10" t="s">
        <v>1093</v>
      </c>
      <c r="D68">
        <v>88</v>
      </c>
      <c r="F68" t="s">
        <v>1406</v>
      </c>
      <c r="G68" t="s">
        <v>125</v>
      </c>
      <c r="H68" t="s">
        <v>1222</v>
      </c>
      <c r="I68" t="s">
        <v>35</v>
      </c>
      <c r="M68" t="s">
        <v>1141</v>
      </c>
      <c r="N68" t="s">
        <v>908</v>
      </c>
      <c r="O68" t="s">
        <v>881</v>
      </c>
      <c r="Q68" t="str">
        <f>"PanasonicDecode::" &amp; F68 &amp; "(bytes[" &amp; D68 &amp; "]" &amp; IF(E68&gt;1,", bytes[" &amp; (D68+1) &amp; "]","") &amp; ")"</f>
        <v>PanasonicDecode::getByteMinus128(bytes[88])</v>
      </c>
      <c r="R68" t="s">
        <v>906</v>
      </c>
      <c r="S68" t="str">
        <f>"CONF_TOP" &amp; UPPER(B68) &amp; " = ""top" &amp; B68 &amp; """  # " &amp; G68</f>
        <v>CONF_TOP75 = "top75"  # Z1 Cool Curve Outside Low Temp</v>
      </c>
      <c r="T68" t="str">
        <f>"CONF_TOP" &amp; UPPER(B68) &amp; ","</f>
        <v>CONF_TOP75,</v>
      </c>
      <c r="U68" t="str">
        <f>"cv.Optional(CONF_TOP"&amp;B68&amp;"): "&amp;N68&amp;"."&amp;N68&amp;"_schema("&amp;IF(M68="","",CHAR(10)&amp;"  unit_of_measurement = UNIT_"&amp;M68&amp;",")&amp;CHAR(10)&amp;"),"</f>
        <v>cv.Optional(CONF_TOP75): sensor.sensor_schema(
  unit_of_measurement = UNIT_CELSIUS,
),</v>
      </c>
      <c r="V68" t="str">
        <f>"SUB_"&amp;UPPER(N68)&amp;"(top" &amp; B68 &amp; ");"</f>
        <v>SUB_SENSOR(top75);</v>
      </c>
      <c r="W68" t="str">
        <f>"LOG_"&amp;UPPER(N68)&amp;"("""", Panasonic Heatpump "&amp;PROPER(N68)&amp;""", this-&gt;top"&amp;B68&amp;"_"&amp;N68&amp;"_);"</f>
        <v>LOG_SENSOR("", Panasonic Heatpump Sensor", this-&gt;top75_sensor_);</v>
      </c>
      <c r="X68" t="str">
        <f>"if (this-&gt;top" &amp; B68 &amp; "_"&amp;N68&amp;"_) this-&gt;top" &amp; B68 &amp; "_"&amp;N68&amp;"_-&gt;publish_state(" &amp; Q68 &amp; ");"</f>
        <v>if (this-&gt;top75_sensor_) this-&gt;top75_sensor_-&gt;publish_state(PanasonicDecode::getByteMinus128(bytes[88]));</v>
      </c>
      <c r="Y68" t="str">
        <f>IF(C68="","","if (this-&gt;set" &amp; C68 &amp; "_"&amp;O68&amp;"_) this-&gt;set" &amp; C68 &amp; "_"&amp;O68&amp;"_-&gt;publish_state(" &amp; Q68 &amp; ");")</f>
        <v>if (this-&gt;set16_11_number_) this-&gt;set16_11_number_-&gt;publish_state(PanasonicDecode::getByteMinus128(bytes[88]));</v>
      </c>
      <c r="Z68" t="str">
        <f>"top"&amp;B68&amp;":"&amp;CHAR(10)&amp;"  name: "&amp;CHAR(34)&amp;G68&amp;CHAR(34)&amp;IF(AND(N68="float",M68&lt;&gt;""),CHAR(10)&amp;"  unit_of_measurement: "&amp;M68,"")</f>
        <v>top75:
  name: "Z1 Cool Curve Outside Low Temp"</v>
      </c>
      <c r="AA68" t="s">
        <v>906</v>
      </c>
    </row>
    <row r="69" spans="2:27" x14ac:dyDescent="0.3">
      <c r="B69">
        <v>74</v>
      </c>
      <c r="C69" s="10" t="s">
        <v>1094</v>
      </c>
      <c r="D69">
        <v>89</v>
      </c>
      <c r="F69" t="s">
        <v>1406</v>
      </c>
      <c r="G69" t="s">
        <v>124</v>
      </c>
      <c r="H69" t="s">
        <v>1221</v>
      </c>
      <c r="I69" t="s">
        <v>35</v>
      </c>
      <c r="M69" t="s">
        <v>1141</v>
      </c>
      <c r="N69" t="s">
        <v>908</v>
      </c>
      <c r="O69" t="s">
        <v>881</v>
      </c>
      <c r="Q69" t="str">
        <f>"PanasonicDecode::" &amp; F69 &amp; "(bytes[" &amp; D69 &amp; "]" &amp; IF(E69&gt;1,", bytes[" &amp; (D69+1) &amp; "]","") &amp; ")"</f>
        <v>PanasonicDecode::getByteMinus128(bytes[89])</v>
      </c>
      <c r="R69" t="s">
        <v>906</v>
      </c>
      <c r="S69" t="str">
        <f>"CONF_TOP" &amp; UPPER(B69) &amp; " = ""top" &amp; B69 &amp; """  # " &amp; G69</f>
        <v>CONF_TOP74 = "top74"  # Z1 Cool Curve Outside High Temp</v>
      </c>
      <c r="T69" t="str">
        <f>"CONF_TOP" &amp; UPPER(B69) &amp; ","</f>
        <v>CONF_TOP74,</v>
      </c>
      <c r="U69" t="str">
        <f>"cv.Optional(CONF_TOP"&amp;B69&amp;"): "&amp;N69&amp;"."&amp;N69&amp;"_schema("&amp;IF(M69="","",CHAR(10)&amp;"  unit_of_measurement = UNIT_"&amp;M69&amp;",")&amp;CHAR(10)&amp;"),"</f>
        <v>cv.Optional(CONF_TOP74): sensor.sensor_schema(
  unit_of_measurement = UNIT_CELSIUS,
),</v>
      </c>
      <c r="V69" t="str">
        <f>"SUB_"&amp;UPPER(N69)&amp;"(top" &amp; B69 &amp; ");"</f>
        <v>SUB_SENSOR(top74);</v>
      </c>
      <c r="W69" t="str">
        <f>"LOG_"&amp;UPPER(N69)&amp;"("""", Panasonic Heatpump "&amp;PROPER(N69)&amp;""", this-&gt;top"&amp;B69&amp;"_"&amp;N69&amp;"_);"</f>
        <v>LOG_SENSOR("", Panasonic Heatpump Sensor", this-&gt;top74_sensor_);</v>
      </c>
      <c r="X69" t="str">
        <f>"if (this-&gt;top" &amp; B69 &amp; "_"&amp;N69&amp;"_) this-&gt;top" &amp; B69 &amp; "_"&amp;N69&amp;"_-&gt;publish_state(" &amp; Q69 &amp; ");"</f>
        <v>if (this-&gt;top74_sensor_) this-&gt;top74_sensor_-&gt;publish_state(PanasonicDecode::getByteMinus128(bytes[89]));</v>
      </c>
      <c r="Y69" t="str">
        <f>IF(C69="","","if (this-&gt;set" &amp; C69 &amp; "_"&amp;O69&amp;"_) this-&gt;set" &amp; C69 &amp; "_"&amp;O69&amp;"_-&gt;publish_state(" &amp; Q69 &amp; ");")</f>
        <v>if (this-&gt;set16_12_number_) this-&gt;set16_12_number_-&gt;publish_state(PanasonicDecode::getByteMinus128(bytes[89]));</v>
      </c>
      <c r="Z69" t="str">
        <f>"top"&amp;B69&amp;":"&amp;CHAR(10)&amp;"  name: "&amp;CHAR(34)&amp;G69&amp;CHAR(34)&amp;IF(AND(N69="float",M69&lt;&gt;""),CHAR(10)&amp;"  unit_of_measurement: "&amp;M69,"")</f>
        <v>top74:
  name: "Z1 Cool Curve Outside High Temp"</v>
      </c>
      <c r="AA69" t="s">
        <v>906</v>
      </c>
    </row>
    <row r="70" spans="2:27" x14ac:dyDescent="0.3">
      <c r="B70">
        <v>86</v>
      </c>
      <c r="C70" s="10" t="s">
        <v>1095</v>
      </c>
      <c r="D70">
        <v>90</v>
      </c>
      <c r="F70" t="s">
        <v>1406</v>
      </c>
      <c r="G70" t="s">
        <v>137</v>
      </c>
      <c r="H70" t="s">
        <v>1219</v>
      </c>
      <c r="I70" t="s">
        <v>35</v>
      </c>
      <c r="M70" t="s">
        <v>1141</v>
      </c>
      <c r="N70" t="s">
        <v>908</v>
      </c>
      <c r="O70" t="s">
        <v>881</v>
      </c>
      <c r="Q70" t="str">
        <f>"PanasonicDecode::" &amp; F70 &amp; "(bytes[" &amp; D70 &amp; "]" &amp; IF(E70&gt;1,", bytes[" &amp; (D70+1) &amp; "]","") &amp; ")"</f>
        <v>PanasonicDecode::getByteMinus128(bytes[90])</v>
      </c>
      <c r="R70" t="s">
        <v>906</v>
      </c>
      <c r="S70" t="str">
        <f>"CONF_TOP" &amp; UPPER(B70) &amp; " = ""top" &amp; B70 &amp; """  # " &amp; G70</f>
        <v>CONF_TOP86 = "top86"  # Z2 Cool Curve Target High Temp</v>
      </c>
      <c r="T70" t="str">
        <f>"CONF_TOP" &amp; UPPER(B70) &amp; ","</f>
        <v>CONF_TOP86,</v>
      </c>
      <c r="U70" t="str">
        <f>"cv.Optional(CONF_TOP"&amp;B70&amp;"): "&amp;N70&amp;"."&amp;N70&amp;"_schema("&amp;IF(M70="","",CHAR(10)&amp;"  unit_of_measurement = UNIT_"&amp;M70&amp;",")&amp;CHAR(10)&amp;"),"</f>
        <v>cv.Optional(CONF_TOP86): sensor.sensor_schema(
  unit_of_measurement = UNIT_CELSIUS,
),</v>
      </c>
      <c r="V70" t="str">
        <f>"SUB_"&amp;UPPER(N70)&amp;"(top" &amp; B70 &amp; ");"</f>
        <v>SUB_SENSOR(top86);</v>
      </c>
      <c r="W70" t="str">
        <f>"LOG_"&amp;UPPER(N70)&amp;"("""", Panasonic Heatpump "&amp;PROPER(N70)&amp;""", this-&gt;top"&amp;B70&amp;"_"&amp;N70&amp;"_);"</f>
        <v>LOG_SENSOR("", Panasonic Heatpump Sensor", this-&gt;top86_sensor_);</v>
      </c>
      <c r="X70" t="str">
        <f>"if (this-&gt;top" &amp; B70 &amp; "_"&amp;N70&amp;"_) this-&gt;top" &amp; B70 &amp; "_"&amp;N70&amp;"_-&gt;publish_state(" &amp; Q70 &amp; ");"</f>
        <v>if (this-&gt;top86_sensor_) this-&gt;top86_sensor_-&gt;publish_state(PanasonicDecode::getByteMinus128(bytes[90]));</v>
      </c>
      <c r="Y70" t="str">
        <f>IF(C70="","","if (this-&gt;set" &amp; C70 &amp; "_"&amp;O70&amp;"_) this-&gt;set" &amp; C70 &amp; "_"&amp;O70&amp;"_-&gt;publish_state(" &amp; Q70 &amp; ");")</f>
        <v>if (this-&gt;set16_13_number_) this-&gt;set16_13_number_-&gt;publish_state(PanasonicDecode::getByteMinus128(bytes[90]));</v>
      </c>
      <c r="Z70" t="str">
        <f>"top"&amp;B70&amp;":"&amp;CHAR(10)&amp;"  name: "&amp;CHAR(34)&amp;G70&amp;CHAR(34)&amp;IF(AND(N70="float",M70&lt;&gt;""),CHAR(10)&amp;"  unit_of_measurement: "&amp;M70,"")</f>
        <v>top86:
  name: "Z2 Cool Curve Target High Temp"</v>
      </c>
      <c r="AA70" t="s">
        <v>906</v>
      </c>
    </row>
    <row r="71" spans="2:27" x14ac:dyDescent="0.3">
      <c r="B71">
        <v>87</v>
      </c>
      <c r="C71" s="10" t="s">
        <v>1096</v>
      </c>
      <c r="D71">
        <v>91</v>
      </c>
      <c r="F71" t="s">
        <v>1406</v>
      </c>
      <c r="G71" t="s">
        <v>138</v>
      </c>
      <c r="H71" t="s">
        <v>1220</v>
      </c>
      <c r="I71" t="s">
        <v>35</v>
      </c>
      <c r="M71" t="s">
        <v>1141</v>
      </c>
      <c r="N71" t="s">
        <v>908</v>
      </c>
      <c r="O71" t="s">
        <v>881</v>
      </c>
      <c r="Q71" t="str">
        <f>"PanasonicDecode::" &amp; F71 &amp; "(bytes[" &amp; D71 &amp; "]" &amp; IF(E71&gt;1,", bytes[" &amp; (D71+1) &amp; "]","") &amp; ")"</f>
        <v>PanasonicDecode::getByteMinus128(bytes[91])</v>
      </c>
      <c r="R71" t="s">
        <v>906</v>
      </c>
      <c r="S71" t="str">
        <f>"CONF_TOP" &amp; UPPER(B71) &amp; " = ""top" &amp; B71 &amp; """  # " &amp; G71</f>
        <v>CONF_TOP87 = "top87"  # Z2 Cool Curve Target Low Temp</v>
      </c>
      <c r="T71" t="str">
        <f>"CONF_TOP" &amp; UPPER(B71) &amp; ","</f>
        <v>CONF_TOP87,</v>
      </c>
      <c r="U71" t="str">
        <f>"cv.Optional(CONF_TOP"&amp;B71&amp;"): "&amp;N71&amp;"."&amp;N71&amp;"_schema("&amp;IF(M71="","",CHAR(10)&amp;"  unit_of_measurement = UNIT_"&amp;M71&amp;",")&amp;CHAR(10)&amp;"),"</f>
        <v>cv.Optional(CONF_TOP87): sensor.sensor_schema(
  unit_of_measurement = UNIT_CELSIUS,
),</v>
      </c>
      <c r="V71" t="str">
        <f>"SUB_"&amp;UPPER(N71)&amp;"(top" &amp; B71 &amp; ");"</f>
        <v>SUB_SENSOR(top87);</v>
      </c>
      <c r="W71" t="str">
        <f>"LOG_"&amp;UPPER(N71)&amp;"("""", Panasonic Heatpump "&amp;PROPER(N71)&amp;""", this-&gt;top"&amp;B71&amp;"_"&amp;N71&amp;"_);"</f>
        <v>LOG_SENSOR("", Panasonic Heatpump Sensor", this-&gt;top87_sensor_);</v>
      </c>
      <c r="X71" t="str">
        <f>"if (this-&gt;top" &amp; B71 &amp; "_"&amp;N71&amp;"_) this-&gt;top" &amp; B71 &amp; "_"&amp;N71&amp;"_-&gt;publish_state(" &amp; Q71 &amp; ");"</f>
        <v>if (this-&gt;top87_sensor_) this-&gt;top87_sensor_-&gt;publish_state(PanasonicDecode::getByteMinus128(bytes[91]));</v>
      </c>
      <c r="Y71" t="str">
        <f>IF(C71="","","if (this-&gt;set" &amp; C71 &amp; "_"&amp;O71&amp;"_) this-&gt;set" &amp; C71 &amp; "_"&amp;O71&amp;"_-&gt;publish_state(" &amp; Q71 &amp; ");")</f>
        <v>if (this-&gt;set16_14_number_) this-&gt;set16_14_number_-&gt;publish_state(PanasonicDecode::getByteMinus128(bytes[91]));</v>
      </c>
      <c r="Z71" t="str">
        <f>"top"&amp;B71&amp;":"&amp;CHAR(10)&amp;"  name: "&amp;CHAR(34)&amp;G71&amp;CHAR(34)&amp;IF(AND(N71="float",M71&lt;&gt;""),CHAR(10)&amp;"  unit_of_measurement: "&amp;M71,"")</f>
        <v>top87:
  name: "Z2 Cool Curve Target Low Temp"</v>
      </c>
      <c r="AA71" t="s">
        <v>906</v>
      </c>
    </row>
    <row r="72" spans="2:27" x14ac:dyDescent="0.3">
      <c r="B72">
        <v>89</v>
      </c>
      <c r="C72" s="10" t="s">
        <v>1097</v>
      </c>
      <c r="D72">
        <v>92</v>
      </c>
      <c r="F72" t="s">
        <v>1406</v>
      </c>
      <c r="G72" t="s">
        <v>140</v>
      </c>
      <c r="H72" t="s">
        <v>1222</v>
      </c>
      <c r="I72" t="s">
        <v>35</v>
      </c>
      <c r="M72" t="s">
        <v>1141</v>
      </c>
      <c r="N72" t="s">
        <v>908</v>
      </c>
      <c r="O72" t="s">
        <v>881</v>
      </c>
      <c r="Q72" t="str">
        <f>"PanasonicDecode::" &amp; F72 &amp; "(bytes[" &amp; D72 &amp; "]" &amp; IF(E72&gt;1,", bytes[" &amp; (D72+1) &amp; "]","") &amp; ")"</f>
        <v>PanasonicDecode::getByteMinus128(bytes[92])</v>
      </c>
      <c r="R72" t="s">
        <v>906</v>
      </c>
      <c r="S72" t="str">
        <f>"CONF_TOP" &amp; UPPER(B72) &amp; " = ""top" &amp; B72 &amp; """  # " &amp; G72</f>
        <v>CONF_TOP89 = "top89"  # Z2 Cool Curve Outside Low Temp</v>
      </c>
      <c r="T72" t="str">
        <f>"CONF_TOP" &amp; UPPER(B72) &amp; ","</f>
        <v>CONF_TOP89,</v>
      </c>
      <c r="U72" t="str">
        <f>"cv.Optional(CONF_TOP"&amp;B72&amp;"): "&amp;N72&amp;"."&amp;N72&amp;"_schema("&amp;IF(M72="","",CHAR(10)&amp;"  unit_of_measurement = UNIT_"&amp;M72&amp;",")&amp;CHAR(10)&amp;"),"</f>
        <v>cv.Optional(CONF_TOP89): sensor.sensor_schema(
  unit_of_measurement = UNIT_CELSIUS,
),</v>
      </c>
      <c r="V72" t="str">
        <f>"SUB_"&amp;UPPER(N72)&amp;"(top" &amp; B72 &amp; ");"</f>
        <v>SUB_SENSOR(top89);</v>
      </c>
      <c r="W72" t="str">
        <f>"LOG_"&amp;UPPER(N72)&amp;"("""", Panasonic Heatpump "&amp;PROPER(N72)&amp;""", this-&gt;top"&amp;B72&amp;"_"&amp;N72&amp;"_);"</f>
        <v>LOG_SENSOR("", Panasonic Heatpump Sensor", this-&gt;top89_sensor_);</v>
      </c>
      <c r="X72" t="str">
        <f>"if (this-&gt;top" &amp; B72 &amp; "_"&amp;N72&amp;"_) this-&gt;top" &amp; B72 &amp; "_"&amp;N72&amp;"_-&gt;publish_state(" &amp; Q72 &amp; ");"</f>
        <v>if (this-&gt;top89_sensor_) this-&gt;top89_sensor_-&gt;publish_state(PanasonicDecode::getByteMinus128(bytes[92]));</v>
      </c>
      <c r="Y72" t="str">
        <f>IF(C72="","","if (this-&gt;set" &amp; C72 &amp; "_"&amp;O72&amp;"_) this-&gt;set" &amp; C72 &amp; "_"&amp;O72&amp;"_-&gt;publish_state(" &amp; Q72 &amp; ");")</f>
        <v>if (this-&gt;set16_15_number_) this-&gt;set16_15_number_-&gt;publish_state(PanasonicDecode::getByteMinus128(bytes[92]));</v>
      </c>
      <c r="Z72" t="str">
        <f>"top"&amp;B72&amp;":"&amp;CHAR(10)&amp;"  name: "&amp;CHAR(34)&amp;G72&amp;CHAR(34)&amp;IF(AND(N72="float",M72&lt;&gt;""),CHAR(10)&amp;"  unit_of_measurement: "&amp;M72,"")</f>
        <v>top89:
  name: "Z2 Cool Curve Outside Low Temp"</v>
      </c>
      <c r="AA72" t="s">
        <v>906</v>
      </c>
    </row>
    <row r="73" spans="2:27" x14ac:dyDescent="0.3">
      <c r="B73">
        <v>88</v>
      </c>
      <c r="C73" s="10" t="s">
        <v>1098</v>
      </c>
      <c r="D73">
        <v>93</v>
      </c>
      <c r="F73" t="s">
        <v>1406</v>
      </c>
      <c r="G73" t="s">
        <v>139</v>
      </c>
      <c r="H73" t="s">
        <v>1221</v>
      </c>
      <c r="I73" t="s">
        <v>35</v>
      </c>
      <c r="M73" t="s">
        <v>1141</v>
      </c>
      <c r="N73" t="s">
        <v>908</v>
      </c>
      <c r="O73" t="s">
        <v>881</v>
      </c>
      <c r="Q73" t="str">
        <f>"PanasonicDecode::" &amp; F73 &amp; "(bytes[" &amp; D73 &amp; "]" &amp; IF(E73&gt;1,", bytes[" &amp; (D73+1) &amp; "]","") &amp; ")"</f>
        <v>PanasonicDecode::getByteMinus128(bytes[93])</v>
      </c>
      <c r="R73" t="s">
        <v>906</v>
      </c>
      <c r="S73" t="str">
        <f>"CONF_TOP" &amp; UPPER(B73) &amp; " = ""top" &amp; B73 &amp; """  # " &amp; G73</f>
        <v>CONF_TOP88 = "top88"  # Z2 Cool Curve Outside High Temp</v>
      </c>
      <c r="T73" t="str">
        <f>"CONF_TOP" &amp; UPPER(B73) &amp; ","</f>
        <v>CONF_TOP88,</v>
      </c>
      <c r="U73" t="str">
        <f>"cv.Optional(CONF_TOP"&amp;B73&amp;"): "&amp;N73&amp;"."&amp;N73&amp;"_schema("&amp;IF(M73="","",CHAR(10)&amp;"  unit_of_measurement = UNIT_"&amp;M73&amp;",")&amp;CHAR(10)&amp;"),"</f>
        <v>cv.Optional(CONF_TOP88): sensor.sensor_schema(
  unit_of_measurement = UNIT_CELSIUS,
),</v>
      </c>
      <c r="V73" t="str">
        <f>"SUB_"&amp;UPPER(N73)&amp;"(top" &amp; B73 &amp; ");"</f>
        <v>SUB_SENSOR(top88);</v>
      </c>
      <c r="W73" t="str">
        <f>"LOG_"&amp;UPPER(N73)&amp;"("""", Panasonic Heatpump "&amp;PROPER(N73)&amp;""", this-&gt;top"&amp;B73&amp;"_"&amp;N73&amp;"_);"</f>
        <v>LOG_SENSOR("", Panasonic Heatpump Sensor", this-&gt;top88_sensor_);</v>
      </c>
      <c r="X73" t="str">
        <f>"if (this-&gt;top" &amp; B73 &amp; "_"&amp;N73&amp;"_) this-&gt;top" &amp; B73 &amp; "_"&amp;N73&amp;"_-&gt;publish_state(" &amp; Q73 &amp; ");"</f>
        <v>if (this-&gt;top88_sensor_) this-&gt;top88_sensor_-&gt;publish_state(PanasonicDecode::getByteMinus128(bytes[93]));</v>
      </c>
      <c r="Y73" t="str">
        <f>IF(C73="","","if (this-&gt;set" &amp; C73 &amp; "_"&amp;O73&amp;"_) this-&gt;set" &amp; C73 &amp; "_"&amp;O73&amp;"_-&gt;publish_state(" &amp; Q73 &amp; ");")</f>
        <v>if (this-&gt;set16_16_number_) this-&gt;set16_16_number_-&gt;publish_state(PanasonicDecode::getByteMinus128(bytes[93]));</v>
      </c>
      <c r="Z73" t="str">
        <f>"top"&amp;B73&amp;":"&amp;CHAR(10)&amp;"  name: "&amp;CHAR(34)&amp;G73&amp;CHAR(34)&amp;IF(AND(N73="float",M73&lt;&gt;""),CHAR(10)&amp;"  unit_of_measurement: "&amp;M73,"")</f>
        <v>top88:
  name: "Z2 Cool Curve Outside High Temp"</v>
      </c>
      <c r="AA73" t="s">
        <v>906</v>
      </c>
    </row>
    <row r="74" spans="2:27" x14ac:dyDescent="0.3">
      <c r="B74">
        <v>24</v>
      </c>
      <c r="C74" s="10">
        <v>19</v>
      </c>
      <c r="D74">
        <v>94</v>
      </c>
      <c r="F74" t="s">
        <v>1406</v>
      </c>
      <c r="G74" t="s">
        <v>65</v>
      </c>
      <c r="H74" t="s">
        <v>1171</v>
      </c>
      <c r="I74" t="s">
        <v>63</v>
      </c>
      <c r="M74" t="s">
        <v>1142</v>
      </c>
      <c r="N74" t="s">
        <v>908</v>
      </c>
      <c r="O74" t="s">
        <v>881</v>
      </c>
      <c r="Q74" t="str">
        <f>"PanasonicDecode::" &amp; F74 &amp; "(bytes[" &amp; D74 &amp; "]" &amp; IF(E74&gt;1,", bytes[" &amp; (D74+1) &amp; "]","") &amp; ")"</f>
        <v>PanasonicDecode::getByteMinus128(bytes[94])</v>
      </c>
      <c r="R74" t="s">
        <v>906</v>
      </c>
      <c r="S74" t="str">
        <f>"CONF_TOP" &amp; UPPER(B74) &amp; " = ""top" &amp; B74 &amp; """  # " &amp; G74</f>
        <v>CONF_TOP24 = "top24"  # Cool Delta</v>
      </c>
      <c r="T74" t="str">
        <f>"CONF_TOP" &amp; UPPER(B74) &amp; ","</f>
        <v>CONF_TOP24,</v>
      </c>
      <c r="U74" t="str">
        <f>"cv.Optional(CONF_TOP"&amp;B74&amp;"): "&amp;N74&amp;"."&amp;N74&amp;"_schema("&amp;IF(M74="","",CHAR(10)&amp;"  unit_of_measurement = UNIT_"&amp;M74&amp;",")&amp;CHAR(10)&amp;"),"</f>
        <v>cv.Optional(CONF_TOP24): sensor.sensor_schema(
  unit_of_measurement = UNIT_KELVIN,
),</v>
      </c>
      <c r="V74" t="str">
        <f>"SUB_"&amp;UPPER(N74)&amp;"(top" &amp; B74 &amp; ");"</f>
        <v>SUB_SENSOR(top24);</v>
      </c>
      <c r="W74" t="str">
        <f>"LOG_"&amp;UPPER(N74)&amp;"("""", Panasonic Heatpump "&amp;PROPER(N74)&amp;""", this-&gt;top"&amp;B74&amp;"_"&amp;N74&amp;"_);"</f>
        <v>LOG_SENSOR("", Panasonic Heatpump Sensor", this-&gt;top24_sensor_);</v>
      </c>
      <c r="X74" t="str">
        <f>"if (this-&gt;top" &amp; B74 &amp; "_"&amp;N74&amp;"_) this-&gt;top" &amp; B74 &amp; "_"&amp;N74&amp;"_-&gt;publish_state(" &amp; Q74 &amp; ");"</f>
        <v>if (this-&gt;top24_sensor_) this-&gt;top24_sensor_-&gt;publish_state(PanasonicDecode::getByteMinus128(bytes[94]));</v>
      </c>
      <c r="Y74" t="str">
        <f>IF(C74="","","if (this-&gt;set" &amp; C74 &amp; "_"&amp;O74&amp;"_) this-&gt;set" &amp; C74 &amp; "_"&amp;O74&amp;"_-&gt;publish_state(" &amp; Q74 &amp; ");")</f>
        <v>if (this-&gt;set19_number_) this-&gt;set19_number_-&gt;publish_state(PanasonicDecode::getByteMinus128(bytes[94]));</v>
      </c>
      <c r="Z74" t="str">
        <f>"top"&amp;B74&amp;":"&amp;CHAR(10)&amp;"  name: "&amp;CHAR(34)&amp;G74&amp;CHAR(34)&amp;IF(AND(N74="float",M74&lt;&gt;""),CHAR(10)&amp;"  unit_of_measurement: "&amp;M74,"")</f>
        <v>top24:
  name: "Cool Delta"</v>
      </c>
      <c r="AA74" t="s">
        <v>906</v>
      </c>
    </row>
    <row r="75" spans="2:27" x14ac:dyDescent="0.3">
      <c r="B75">
        <v>79</v>
      </c>
      <c r="C75" s="10"/>
      <c r="D75">
        <v>95</v>
      </c>
      <c r="F75" t="s">
        <v>1406</v>
      </c>
      <c r="G75" t="s">
        <v>130</v>
      </c>
      <c r="H75" t="s">
        <v>1226</v>
      </c>
      <c r="I75" t="s">
        <v>35</v>
      </c>
      <c r="M75" t="s">
        <v>1141</v>
      </c>
      <c r="N75" t="s">
        <v>908</v>
      </c>
      <c r="Q75" t="str">
        <f>"PanasonicDecode::" &amp; F75 &amp; "(bytes[" &amp; D75 &amp; "]" &amp; IF(E75&gt;1,", bytes[" &amp; (D75+1) &amp; "]","") &amp; ")"</f>
        <v>PanasonicDecode::getByteMinus128(bytes[95])</v>
      </c>
      <c r="R75" t="s">
        <v>906</v>
      </c>
      <c r="S75" t="str">
        <f>"CONF_TOP" &amp; UPPER(B75) &amp; " = ""top" &amp; B75 &amp; """  # " &amp; G75</f>
        <v>CONF_TOP79 = "top79"  # Heat To Cool Temp</v>
      </c>
      <c r="T75" t="str">
        <f>"CONF_TOP" &amp; UPPER(B75) &amp; ","</f>
        <v>CONF_TOP79,</v>
      </c>
      <c r="U75" t="str">
        <f>"cv.Optional(CONF_TOP"&amp;B75&amp;"): "&amp;N75&amp;"."&amp;N75&amp;"_schema("&amp;IF(M75="","",CHAR(10)&amp;"  unit_of_measurement = UNIT_"&amp;M75&amp;",")&amp;CHAR(10)&amp;"),"</f>
        <v>cv.Optional(CONF_TOP79): sensor.sensor_schema(
  unit_of_measurement = UNIT_CELSIUS,
),</v>
      </c>
      <c r="V75" t="str">
        <f>"SUB_"&amp;UPPER(N75)&amp;"(top" &amp; B75 &amp; ");"</f>
        <v>SUB_SENSOR(top79);</v>
      </c>
      <c r="W75" t="str">
        <f>"LOG_"&amp;UPPER(N75)&amp;"("""", Panasonic Heatpump "&amp;PROPER(N75)&amp;""", this-&gt;top"&amp;B75&amp;"_"&amp;N75&amp;"_);"</f>
        <v>LOG_SENSOR("", Panasonic Heatpump Sensor", this-&gt;top79_sensor_);</v>
      </c>
      <c r="X75" t="str">
        <f>"if (this-&gt;top" &amp; B75 &amp; "_"&amp;N75&amp;"_) this-&gt;top" &amp; B75 &amp; "_"&amp;N75&amp;"_-&gt;publish_state(" &amp; Q75 &amp; ");"</f>
        <v>if (this-&gt;top79_sensor_) this-&gt;top79_sensor_-&gt;publish_state(PanasonicDecode::getByteMinus128(bytes[95]));</v>
      </c>
      <c r="Y75" t="str">
        <f>IF(C75="","","if (this-&gt;set" &amp; C75 &amp; "_"&amp;O75&amp;"_) this-&gt;set" &amp; C75 &amp; "_"&amp;O75&amp;"_-&gt;publish_state(" &amp; Q75 &amp; ");")</f>
        <v/>
      </c>
      <c r="Z75" t="str">
        <f>"top"&amp;B75&amp;":"&amp;CHAR(10)&amp;"  name: "&amp;CHAR(34)&amp;G75&amp;CHAR(34)&amp;IF(AND(N75="float",M75&lt;&gt;""),CHAR(10)&amp;"  unit_of_measurement: "&amp;M75,"")</f>
        <v>top79:
  name: "Heat To Cool Temp"</v>
      </c>
      <c r="AA75" t="s">
        <v>906</v>
      </c>
    </row>
    <row r="76" spans="2:27" x14ac:dyDescent="0.3">
      <c r="B76">
        <v>80</v>
      </c>
      <c r="C76" s="10"/>
      <c r="D76">
        <v>96</v>
      </c>
      <c r="F76" t="s">
        <v>1406</v>
      </c>
      <c r="G76" t="s">
        <v>131</v>
      </c>
      <c r="H76" t="s">
        <v>1227</v>
      </c>
      <c r="I76" t="s">
        <v>35</v>
      </c>
      <c r="M76" t="s">
        <v>1141</v>
      </c>
      <c r="N76" t="s">
        <v>908</v>
      </c>
      <c r="Q76" t="str">
        <f>"PanasonicDecode::" &amp; F76 &amp; "(bytes[" &amp; D76 &amp; "]" &amp; IF(E76&gt;1,", bytes[" &amp; (D76+1) &amp; "]","") &amp; ")"</f>
        <v>PanasonicDecode::getByteMinus128(bytes[96])</v>
      </c>
      <c r="R76" t="s">
        <v>906</v>
      </c>
      <c r="S76" t="str">
        <f>"CONF_TOP" &amp; UPPER(B76) &amp; " = ""top" &amp; B76 &amp; """  # " &amp; G76</f>
        <v>CONF_TOP80 = "top80"  # Cool To Heat Temp</v>
      </c>
      <c r="T76" t="str">
        <f>"CONF_TOP" &amp; UPPER(B76) &amp; ","</f>
        <v>CONF_TOP80,</v>
      </c>
      <c r="U76" t="str">
        <f>"cv.Optional(CONF_TOP"&amp;B76&amp;"): "&amp;N76&amp;"."&amp;N76&amp;"_schema("&amp;IF(M76="","",CHAR(10)&amp;"  unit_of_measurement = UNIT_"&amp;M76&amp;",")&amp;CHAR(10)&amp;"),"</f>
        <v>cv.Optional(CONF_TOP80): sensor.sensor_schema(
  unit_of_measurement = UNIT_CELSIUS,
),</v>
      </c>
      <c r="V76" t="str">
        <f>"SUB_"&amp;UPPER(N76)&amp;"(top" &amp; B76 &amp; ");"</f>
        <v>SUB_SENSOR(top80);</v>
      </c>
      <c r="W76" t="str">
        <f>"LOG_"&amp;UPPER(N76)&amp;"("""", Panasonic Heatpump "&amp;PROPER(N76)&amp;""", this-&gt;top"&amp;B76&amp;"_"&amp;N76&amp;"_);"</f>
        <v>LOG_SENSOR("", Panasonic Heatpump Sensor", this-&gt;top80_sensor_);</v>
      </c>
      <c r="X76" t="str">
        <f>"if (this-&gt;top" &amp; B76 &amp; "_"&amp;N76&amp;"_) this-&gt;top" &amp; B76 &amp; "_"&amp;N76&amp;"_-&gt;publish_state(" &amp; Q76 &amp; ");"</f>
        <v>if (this-&gt;top80_sensor_) this-&gt;top80_sensor_-&gt;publish_state(PanasonicDecode::getByteMinus128(bytes[96]));</v>
      </c>
      <c r="Y76" t="str">
        <f>IF(C76="","","if (this-&gt;set" &amp; C76 &amp; "_"&amp;O76&amp;"_) this-&gt;set" &amp; C76 &amp; "_"&amp;O76&amp;"_-&gt;publish_state(" &amp; Q76 &amp; ");")</f>
        <v/>
      </c>
      <c r="Z76" t="str">
        <f>"top"&amp;B76&amp;":"&amp;CHAR(10)&amp;"  name: "&amp;CHAR(34)&amp;G76&amp;CHAR(34)&amp;IF(AND(N76="float",M76&lt;&gt;""),CHAR(10)&amp;"  unit_of_measurement: "&amp;M76,"")</f>
        <v>top80:
  name: "Cool To Heat Temp"</v>
      </c>
      <c r="AA76" t="s">
        <v>906</v>
      </c>
    </row>
    <row r="77" spans="2:27" x14ac:dyDescent="0.3">
      <c r="B77">
        <v>22</v>
      </c>
      <c r="C77" s="10">
        <v>20</v>
      </c>
      <c r="D77">
        <v>99</v>
      </c>
      <c r="F77" t="s">
        <v>1406</v>
      </c>
      <c r="G77" t="s">
        <v>62</v>
      </c>
      <c r="H77" t="s">
        <v>1169</v>
      </c>
      <c r="I77" t="s">
        <v>63</v>
      </c>
      <c r="M77" t="s">
        <v>1142</v>
      </c>
      <c r="N77" t="s">
        <v>908</v>
      </c>
      <c r="O77" s="47" t="s">
        <v>881</v>
      </c>
      <c r="Q77" t="str">
        <f>"PanasonicDecode::" &amp; F77 &amp; "(bytes[" &amp; D77 &amp; "]" &amp; IF(E77&gt;1,", bytes[" &amp; (D77+1) &amp; "]","") &amp; ")"</f>
        <v>PanasonicDecode::getByteMinus128(bytes[99])</v>
      </c>
      <c r="R77" t="s">
        <v>906</v>
      </c>
      <c r="S77" t="str">
        <f>"CONF_TOP" &amp; UPPER(B77) &amp; " = ""top" &amp; B77 &amp; """  # " &amp; G77</f>
        <v>CONF_TOP22 = "top22"  # DHW Heat Delta</v>
      </c>
      <c r="T77" t="str">
        <f>"CONF_TOP" &amp; UPPER(B77) &amp; ","</f>
        <v>CONF_TOP22,</v>
      </c>
      <c r="U77" t="str">
        <f>"cv.Optional(CONF_TOP"&amp;B77&amp;"): "&amp;N77&amp;"."&amp;N77&amp;"_schema("&amp;IF(M77="","",CHAR(10)&amp;"  unit_of_measurement = UNIT_"&amp;M77&amp;",")&amp;CHAR(10)&amp;"),"</f>
        <v>cv.Optional(CONF_TOP22): sensor.sensor_schema(
  unit_of_measurement = UNIT_KELVIN,
),</v>
      </c>
      <c r="V77" t="str">
        <f>"SUB_"&amp;UPPER(N77)&amp;"(top" &amp; B77 &amp; ");"</f>
        <v>SUB_SENSOR(top22);</v>
      </c>
      <c r="W77" t="str">
        <f>"LOG_"&amp;UPPER(N77)&amp;"("""", Panasonic Heatpump "&amp;PROPER(N77)&amp;""", this-&gt;top"&amp;B77&amp;"_"&amp;N77&amp;"_);"</f>
        <v>LOG_SENSOR("", Panasonic Heatpump Sensor", this-&gt;top22_sensor_);</v>
      </c>
      <c r="X77" t="str">
        <f>"if (this-&gt;top" &amp; B77 &amp; "_"&amp;N77&amp;"_) this-&gt;top" &amp; B77 &amp; "_"&amp;N77&amp;"_-&gt;publish_state(" &amp; Q77 &amp; ");"</f>
        <v>if (this-&gt;top22_sensor_) this-&gt;top22_sensor_-&gt;publish_state(PanasonicDecode::getByteMinus128(bytes[99]));</v>
      </c>
      <c r="Y77" t="str">
        <f>IF(C77="","","if (this-&gt;set" &amp; C77 &amp; "_"&amp;O77&amp;"_) this-&gt;set" &amp; C77 &amp; "_"&amp;O77&amp;"_-&gt;publish_state(" &amp; Q77 &amp; ");")</f>
        <v>if (this-&gt;set20_number_) this-&gt;set20_number_-&gt;publish_state(PanasonicDecode::getByteMinus128(bytes[99]));</v>
      </c>
      <c r="Z77" t="str">
        <f>"top"&amp;B77&amp;":"&amp;CHAR(10)&amp;"  name: "&amp;CHAR(34)&amp;G77&amp;CHAR(34)&amp;IF(AND(N77="float",M77&lt;&gt;""),CHAR(10)&amp;"  unit_of_measurement: "&amp;M77,"")</f>
        <v>top22:
  name: "DHW Heat Delta"</v>
      </c>
      <c r="AA77" t="s">
        <v>906</v>
      </c>
    </row>
    <row r="78" spans="2:27" x14ac:dyDescent="0.3">
      <c r="B78">
        <v>70</v>
      </c>
      <c r="C78" s="10"/>
      <c r="D78">
        <v>100</v>
      </c>
      <c r="F78" t="s">
        <v>1406</v>
      </c>
      <c r="G78" t="s">
        <v>119</v>
      </c>
      <c r="H78" t="s">
        <v>1217</v>
      </c>
      <c r="I78" t="s">
        <v>35</v>
      </c>
      <c r="M78" t="s">
        <v>1141</v>
      </c>
      <c r="N78" t="s">
        <v>908</v>
      </c>
      <c r="Q78" t="str">
        <f>"PanasonicDecode::" &amp; F78 &amp; "(bytes[" &amp; D78 &amp; "]" &amp; IF(E78&gt;1,", bytes[" &amp; (D78+1) &amp; "]","") &amp; ")"</f>
        <v>PanasonicDecode::getByteMinus128(bytes[100])</v>
      </c>
      <c r="R78" t="s">
        <v>906</v>
      </c>
      <c r="S78" t="str">
        <f>"CONF_TOP" &amp; UPPER(B78) &amp; " = ""top" &amp; B78 &amp; """  # " &amp; G78</f>
        <v>CONF_TOP70 = "top70"  # Sterilization Temp</v>
      </c>
      <c r="T78" t="str">
        <f>"CONF_TOP" &amp; UPPER(B78) &amp; ","</f>
        <v>CONF_TOP70,</v>
      </c>
      <c r="U78" t="str">
        <f>"cv.Optional(CONF_TOP"&amp;B78&amp;"): "&amp;N78&amp;"."&amp;N78&amp;"_schema("&amp;IF(M78="","",CHAR(10)&amp;"  unit_of_measurement = UNIT_"&amp;M78&amp;",")&amp;CHAR(10)&amp;"),"</f>
        <v>cv.Optional(CONF_TOP70): sensor.sensor_schema(
  unit_of_measurement = UNIT_CELSIUS,
),</v>
      </c>
      <c r="V78" t="str">
        <f>"SUB_"&amp;UPPER(N78)&amp;"(top" &amp; B78 &amp; ");"</f>
        <v>SUB_SENSOR(top70);</v>
      </c>
      <c r="W78" t="str">
        <f>"LOG_"&amp;UPPER(N78)&amp;"("""", Panasonic Heatpump "&amp;PROPER(N78)&amp;""", this-&gt;top"&amp;B78&amp;"_"&amp;N78&amp;"_);"</f>
        <v>LOG_SENSOR("", Panasonic Heatpump Sensor", this-&gt;top70_sensor_);</v>
      </c>
      <c r="X78" t="str">
        <f>"if (this-&gt;top" &amp; B78 &amp; "_"&amp;N78&amp;"_) this-&gt;top" &amp; B78 &amp; "_"&amp;N78&amp;"_-&gt;publish_state(" &amp; Q78 &amp; ");"</f>
        <v>if (this-&gt;top70_sensor_) this-&gt;top70_sensor_-&gt;publish_state(PanasonicDecode::getByteMinus128(bytes[100]));</v>
      </c>
      <c r="Y78" t="str">
        <f>IF(C78="","","if (this-&gt;set" &amp; C78 &amp; "_"&amp;O78&amp;"_) this-&gt;set" &amp; C78 &amp; "_"&amp;O78&amp;"_-&gt;publish_state(" &amp; Q78 &amp; ");")</f>
        <v/>
      </c>
      <c r="Z78" t="str">
        <f>"top"&amp;B78&amp;":"&amp;CHAR(10)&amp;"  name: "&amp;CHAR(34)&amp;G78&amp;CHAR(34)&amp;IF(AND(N78="float",M78&lt;&gt;""),CHAR(10)&amp;"  unit_of_measurement: "&amp;M78,"")</f>
        <v>top70:
  name: "Sterilization Temp"</v>
      </c>
      <c r="AA78" t="s">
        <v>906</v>
      </c>
    </row>
    <row r="79" spans="2:27" x14ac:dyDescent="0.3">
      <c r="B79">
        <v>71</v>
      </c>
      <c r="C79" s="10"/>
      <c r="D79">
        <v>101</v>
      </c>
      <c r="F79" t="s">
        <v>1407</v>
      </c>
      <c r="G79" t="s">
        <v>120</v>
      </c>
      <c r="H79" t="s">
        <v>1218</v>
      </c>
      <c r="I79" t="s">
        <v>121</v>
      </c>
      <c r="M79" t="s">
        <v>1143</v>
      </c>
      <c r="N79" t="s">
        <v>908</v>
      </c>
      <c r="Q79" t="str">
        <f>"PanasonicDecode::" &amp; F79 &amp; "(bytes[" &amp; D79 &amp; "]" &amp; IF(E79&gt;1,", bytes[" &amp; (D79+1) &amp; "]","") &amp; ")"</f>
        <v>PanasonicDecode::getByteMinus1(bytes[101])</v>
      </c>
      <c r="R79" t="s">
        <v>906</v>
      </c>
      <c r="S79" t="str">
        <f>"CONF_TOP" &amp; UPPER(B79) &amp; " = ""top" &amp; B79 &amp; """  # " &amp; G79</f>
        <v>CONF_TOP71 = "top71"  # Sterilization Max Time</v>
      </c>
      <c r="T79" t="str">
        <f>"CONF_TOP" &amp; UPPER(B79) &amp; ","</f>
        <v>CONF_TOP71,</v>
      </c>
      <c r="U79" t="str">
        <f>"cv.Optional(CONF_TOP"&amp;B79&amp;"): "&amp;N79&amp;"."&amp;N79&amp;"_schema("&amp;IF(M79="","",CHAR(10)&amp;"  unit_of_measurement = UNIT_"&amp;M79&amp;",")&amp;CHAR(10)&amp;"),"</f>
        <v>cv.Optional(CONF_TOP71): sensor.sensor_schema(
  unit_of_measurement = UNIT_MINUTE,
),</v>
      </c>
      <c r="V79" t="str">
        <f>"SUB_"&amp;UPPER(N79)&amp;"(top" &amp; B79 &amp; ");"</f>
        <v>SUB_SENSOR(top71);</v>
      </c>
      <c r="W79" t="str">
        <f>"LOG_"&amp;UPPER(N79)&amp;"("""", Panasonic Heatpump "&amp;PROPER(N79)&amp;""", this-&gt;top"&amp;B79&amp;"_"&amp;N79&amp;"_);"</f>
        <v>LOG_SENSOR("", Panasonic Heatpump Sensor", this-&gt;top71_sensor_);</v>
      </c>
      <c r="X79" t="str">
        <f>"if (this-&gt;top" &amp; B79 &amp; "_"&amp;N79&amp;"_) this-&gt;top" &amp; B79 &amp; "_"&amp;N79&amp;"_-&gt;publish_state(" &amp; Q79 &amp; ");"</f>
        <v>if (this-&gt;top71_sensor_) this-&gt;top71_sensor_-&gt;publish_state(PanasonicDecode::getByteMinus1(bytes[101]));</v>
      </c>
      <c r="Y79" t="str">
        <f>IF(C79="","","if (this-&gt;set" &amp; C79 &amp; "_"&amp;O79&amp;"_) this-&gt;set" &amp; C79 &amp; "_"&amp;O79&amp;"_-&gt;publish_state(" &amp; Q79 &amp; ");")</f>
        <v/>
      </c>
      <c r="Z79" t="str">
        <f>"top"&amp;B79&amp;":"&amp;CHAR(10)&amp;"  name: "&amp;CHAR(34)&amp;G79&amp;CHAR(34)&amp;IF(AND(N79="float",M79&lt;&gt;""),CHAR(10)&amp;"  unit_of_measurement: "&amp;M79,"")</f>
        <v>top71:
  name: "Sterilization Max Time"</v>
      </c>
      <c r="AA79" t="s">
        <v>906</v>
      </c>
    </row>
    <row r="80" spans="2:27" x14ac:dyDescent="0.3">
      <c r="B80">
        <v>96</v>
      </c>
      <c r="C80" s="10">
        <v>21</v>
      </c>
      <c r="D80">
        <v>104</v>
      </c>
      <c r="F80" t="s">
        <v>1407</v>
      </c>
      <c r="G80" t="s">
        <v>151</v>
      </c>
      <c r="H80" t="s">
        <v>1235</v>
      </c>
      <c r="I80" t="s">
        <v>121</v>
      </c>
      <c r="M80" t="s">
        <v>1143</v>
      </c>
      <c r="N80" t="s">
        <v>908</v>
      </c>
      <c r="O80" t="s">
        <v>881</v>
      </c>
      <c r="Q80" t="str">
        <f>"PanasonicDecode::" &amp; F80 &amp; "(bytes[" &amp; D80 &amp; "]" &amp; IF(E80&gt;1,", bytes[" &amp; (D80+1) &amp; "]","") &amp; ")"</f>
        <v>PanasonicDecode::getByteMinus1(bytes[104])</v>
      </c>
      <c r="R80" t="s">
        <v>906</v>
      </c>
      <c r="S80" t="str">
        <f>"CONF_TOP" &amp; UPPER(B80) &amp; " = ""top" &amp; B80 &amp; """  # " &amp; G80</f>
        <v>CONF_TOP96 = "top96"  # Heater Delay Time</v>
      </c>
      <c r="T80" t="str">
        <f>"CONF_TOP" &amp; UPPER(B80) &amp; ","</f>
        <v>CONF_TOP96,</v>
      </c>
      <c r="U80" t="str">
        <f>"cv.Optional(CONF_TOP"&amp;B80&amp;"): "&amp;N80&amp;"."&amp;N80&amp;"_schema("&amp;IF(M80="","",CHAR(10)&amp;"  unit_of_measurement = UNIT_"&amp;M80&amp;",")&amp;CHAR(10)&amp;"),"</f>
        <v>cv.Optional(CONF_TOP96): sensor.sensor_schema(
  unit_of_measurement = UNIT_MINUTE,
),</v>
      </c>
      <c r="V80" t="str">
        <f>"SUB_"&amp;UPPER(N80)&amp;"(top" &amp; B80 &amp; ");"</f>
        <v>SUB_SENSOR(top96);</v>
      </c>
      <c r="W80" t="str">
        <f>"LOG_"&amp;UPPER(N80)&amp;"("""", Panasonic Heatpump "&amp;PROPER(N80)&amp;""", this-&gt;top"&amp;B80&amp;"_"&amp;N80&amp;"_);"</f>
        <v>LOG_SENSOR("", Panasonic Heatpump Sensor", this-&gt;top96_sensor_);</v>
      </c>
      <c r="X80" t="str">
        <f>"if (this-&gt;top" &amp; B80 &amp; "_"&amp;N80&amp;"_) this-&gt;top" &amp; B80 &amp; "_"&amp;N80&amp;"_-&gt;publish_state(" &amp; Q80 &amp; ");"</f>
        <v>if (this-&gt;top96_sensor_) this-&gt;top96_sensor_-&gt;publish_state(PanasonicDecode::getByteMinus1(bytes[104]));</v>
      </c>
      <c r="Y80" t="str">
        <f>IF(C80="","","if (this-&gt;set" &amp; C80 &amp; "_"&amp;O80&amp;"_) this-&gt;set" &amp; C80 &amp; "_"&amp;O80&amp;"_-&gt;publish_state(" &amp; Q80 &amp; ");")</f>
        <v>if (this-&gt;set21_number_) this-&gt;set21_number_-&gt;publish_state(PanasonicDecode::getByteMinus1(bytes[104]));</v>
      </c>
      <c r="Z80" t="str">
        <f>"top"&amp;B80&amp;":"&amp;CHAR(10)&amp;"  name: "&amp;CHAR(34)&amp;G80&amp;CHAR(34)&amp;IF(AND(N80="float",M80&lt;&gt;""),CHAR(10)&amp;"  unit_of_measurement: "&amp;M80,"")</f>
        <v>top96:
  name: "Heater Delay Time"</v>
      </c>
      <c r="AA80" t="s">
        <v>906</v>
      </c>
    </row>
    <row r="81" spans="2:27" x14ac:dyDescent="0.3">
      <c r="B81">
        <v>97</v>
      </c>
      <c r="C81" s="10">
        <v>22</v>
      </c>
      <c r="D81">
        <v>105</v>
      </c>
      <c r="F81" t="s">
        <v>1406</v>
      </c>
      <c r="G81" t="s">
        <v>152</v>
      </c>
      <c r="H81" t="s">
        <v>1236</v>
      </c>
      <c r="I81" t="s">
        <v>63</v>
      </c>
      <c r="M81" t="s">
        <v>1142</v>
      </c>
      <c r="N81" t="s">
        <v>908</v>
      </c>
      <c r="O81" t="s">
        <v>881</v>
      </c>
      <c r="Q81" t="str">
        <f>"PanasonicDecode::" &amp; F81 &amp; "(bytes[" &amp; D81 &amp; "]" &amp; IF(E81&gt;1,", bytes[" &amp; (D81+1) &amp; "]","") &amp; ")"</f>
        <v>PanasonicDecode::getByteMinus128(bytes[105])</v>
      </c>
      <c r="R81" t="s">
        <v>906</v>
      </c>
      <c r="S81" t="str">
        <f>"CONF_TOP" &amp; UPPER(B81) &amp; " = ""top" &amp; B81 &amp; """  # " &amp; G81</f>
        <v>CONF_TOP97 = "top97"  # Heater Start Delta</v>
      </c>
      <c r="T81" t="str">
        <f>"CONF_TOP" &amp; UPPER(B81) &amp; ","</f>
        <v>CONF_TOP97,</v>
      </c>
      <c r="U81" t="str">
        <f>"cv.Optional(CONF_TOP"&amp;B81&amp;"): "&amp;N81&amp;"."&amp;N81&amp;"_schema("&amp;IF(M81="","",CHAR(10)&amp;"  unit_of_measurement = UNIT_"&amp;M81&amp;",")&amp;CHAR(10)&amp;"),"</f>
        <v>cv.Optional(CONF_TOP97): sensor.sensor_schema(
  unit_of_measurement = UNIT_KELVIN,
),</v>
      </c>
      <c r="V81" t="str">
        <f>"SUB_"&amp;UPPER(N81)&amp;"(top" &amp; B81 &amp; ");"</f>
        <v>SUB_SENSOR(top97);</v>
      </c>
      <c r="W81" t="str">
        <f>"LOG_"&amp;UPPER(N81)&amp;"("""", Panasonic Heatpump "&amp;PROPER(N81)&amp;""", this-&gt;top"&amp;B81&amp;"_"&amp;N81&amp;"_);"</f>
        <v>LOG_SENSOR("", Panasonic Heatpump Sensor", this-&gt;top97_sensor_);</v>
      </c>
      <c r="X81" t="str">
        <f>"if (this-&gt;top" &amp; B81 &amp; "_"&amp;N81&amp;"_) this-&gt;top" &amp; B81 &amp; "_"&amp;N81&amp;"_-&gt;publish_state(" &amp; Q81 &amp; ");"</f>
        <v>if (this-&gt;top97_sensor_) this-&gt;top97_sensor_-&gt;publish_state(PanasonicDecode::getByteMinus128(bytes[105]));</v>
      </c>
      <c r="Y81" t="str">
        <f>IF(C81="","","if (this-&gt;set" &amp; C81 &amp; "_"&amp;O81&amp;"_) this-&gt;set" &amp; C81 &amp; "_"&amp;O81&amp;"_-&gt;publish_state(" &amp; Q81 &amp; ");")</f>
        <v>if (this-&gt;set22_number_) this-&gt;set22_number_-&gt;publish_state(PanasonicDecode::getByteMinus128(bytes[105]));</v>
      </c>
      <c r="Z81" t="str">
        <f>"top"&amp;B81&amp;":"&amp;CHAR(10)&amp;"  name: "&amp;CHAR(34)&amp;G81&amp;CHAR(34)&amp;IF(AND(N81="float",M81&lt;&gt;""),CHAR(10)&amp;"  unit_of_measurement: "&amp;M81,"")</f>
        <v>top97:
  name: "Heater Start Delta"</v>
      </c>
      <c r="AA81" t="s">
        <v>906</v>
      </c>
    </row>
    <row r="82" spans="2:27" x14ac:dyDescent="0.3">
      <c r="B82">
        <v>98</v>
      </c>
      <c r="C82" s="10">
        <v>23</v>
      </c>
      <c r="D82">
        <v>106</v>
      </c>
      <c r="F82" t="s">
        <v>1406</v>
      </c>
      <c r="G82" t="s">
        <v>153</v>
      </c>
      <c r="H82" t="s">
        <v>1237</v>
      </c>
      <c r="I82" t="s">
        <v>63</v>
      </c>
      <c r="M82" t="s">
        <v>1142</v>
      </c>
      <c r="N82" t="s">
        <v>908</v>
      </c>
      <c r="O82" t="s">
        <v>881</v>
      </c>
      <c r="Q82" t="str">
        <f>"PanasonicDecode::" &amp; F82 &amp; "(bytes[" &amp; D82 &amp; "]" &amp; IF(E82&gt;1,", bytes[" &amp; (D82+1) &amp; "]","") &amp; ")"</f>
        <v>PanasonicDecode::getByteMinus128(bytes[106])</v>
      </c>
      <c r="R82" t="s">
        <v>906</v>
      </c>
      <c r="S82" t="str">
        <f>"CONF_TOP" &amp; UPPER(B82) &amp; " = ""top" &amp; B82 &amp; """  # " &amp; G82</f>
        <v>CONF_TOP98 = "top98"  # Heater Stop Delta</v>
      </c>
      <c r="T82" t="str">
        <f>"CONF_TOP" &amp; UPPER(B82) &amp; ","</f>
        <v>CONF_TOP98,</v>
      </c>
      <c r="U82" t="str">
        <f>"cv.Optional(CONF_TOP"&amp;B82&amp;"): "&amp;N82&amp;"."&amp;N82&amp;"_schema("&amp;IF(M82="","",CHAR(10)&amp;"  unit_of_measurement = UNIT_"&amp;M82&amp;",")&amp;CHAR(10)&amp;"),"</f>
        <v>cv.Optional(CONF_TOP98): sensor.sensor_schema(
  unit_of_measurement = UNIT_KELVIN,
),</v>
      </c>
      <c r="V82" t="str">
        <f>"SUB_"&amp;UPPER(N82)&amp;"(top" &amp; B82 &amp; ");"</f>
        <v>SUB_SENSOR(top98);</v>
      </c>
      <c r="W82" t="str">
        <f>"LOG_"&amp;UPPER(N82)&amp;"("""", Panasonic Heatpump "&amp;PROPER(N82)&amp;""", this-&gt;top"&amp;B82&amp;"_"&amp;N82&amp;"_);"</f>
        <v>LOG_SENSOR("", Panasonic Heatpump Sensor", this-&gt;top98_sensor_);</v>
      </c>
      <c r="X82" t="str">
        <f>"if (this-&gt;top" &amp; B82 &amp; "_"&amp;N82&amp;"_) this-&gt;top" &amp; B82 &amp; "_"&amp;N82&amp;"_-&gt;publish_state(" &amp; Q82 &amp; ");"</f>
        <v>if (this-&gt;top98_sensor_) this-&gt;top98_sensor_-&gt;publish_state(PanasonicDecode::getByteMinus128(bytes[106]));</v>
      </c>
      <c r="Y82" t="str">
        <f>IF(C82="","","if (this-&gt;set" &amp; C82 &amp; "_"&amp;O82&amp;"_) this-&gt;set" &amp; C82 &amp; "_"&amp;O82&amp;"_-&gt;publish_state(" &amp; Q82 &amp; ");")</f>
        <v>if (this-&gt;set23_number_) this-&gt;set23_number_-&gt;publish_state(PanasonicDecode::getByteMinus128(bytes[106]));</v>
      </c>
      <c r="Z82" t="str">
        <f>"top"&amp;B82&amp;":"&amp;CHAR(10)&amp;"  name: "&amp;CHAR(34)&amp;G82&amp;CHAR(34)&amp;IF(AND(N82="float",M82&lt;&gt;""),CHAR(10)&amp;"  unit_of_measurement: "&amp;M82,"")</f>
        <v>top98:
  name: "Heater Stop Delta"</v>
      </c>
      <c r="AA82" t="s">
        <v>906</v>
      </c>
    </row>
    <row r="83" spans="2:27" x14ac:dyDescent="0.3">
      <c r="B83">
        <v>20</v>
      </c>
      <c r="C83" s="10"/>
      <c r="D83">
        <v>111</v>
      </c>
      <c r="F83" t="s">
        <v>21</v>
      </c>
      <c r="G83" t="s">
        <v>59</v>
      </c>
      <c r="H83" t="s">
        <v>1167</v>
      </c>
      <c r="I83" t="s">
        <v>60</v>
      </c>
      <c r="N83" t="s">
        <v>909</v>
      </c>
      <c r="Q83" t="str">
        <f>"PanasonicDecode::getTextState(PanasonicDecode::" &amp; I83 &amp; ", PanasonicDecode::" &amp; F83 &amp; "(bytes[" &amp; D83 &amp; "]))"</f>
        <v>PanasonicDecode::getTextState(PanasonicDecode::Valve, PanasonicDecode::getBit7and8(bytes[111]))</v>
      </c>
      <c r="R83" t="s">
        <v>906</v>
      </c>
      <c r="S83" t="str">
        <f>"CONF_TOP" &amp; UPPER(B83) &amp; " = ""top" &amp; B83 &amp; """  # " &amp; G83</f>
        <v>CONF_TOP20 = "top20"  # ThreeWay Valve State</v>
      </c>
      <c r="T83" t="str">
        <f>"CONF_TOP" &amp; UPPER(B83) &amp; ","</f>
        <v>CONF_TOP20,</v>
      </c>
      <c r="U83" t="str">
        <f>"cv.Optional(CONF_TOP"&amp;B83&amp;"): "&amp;N83&amp;"."&amp;N83&amp;"_schema("&amp;IF(M83="","",CHAR(10)&amp;"  unit_of_measurement = UNIT_"&amp;M83&amp;",")&amp;CHAR(10)&amp;"),"</f>
        <v>cv.Optional(CONF_TOP20): text_sensor.text_sensor_schema(
),</v>
      </c>
      <c r="V83" t="str">
        <f>"SUB_"&amp;UPPER(N83)&amp;"(top" &amp; B83 &amp; ");"</f>
        <v>SUB_TEXT_SENSOR(top20);</v>
      </c>
      <c r="W83" t="str">
        <f>"LOG_"&amp;UPPER(N83)&amp;"("""", Panasonic Heatpump "&amp;PROPER(N83)&amp;""", this-&gt;top"&amp;B83&amp;"_"&amp;N83&amp;"_);"</f>
        <v>LOG_TEXT_SENSOR("", Panasonic Heatpump Text_Sensor", this-&gt;top20_text_sensor_);</v>
      </c>
      <c r="X83" t="str">
        <f>"if (this-&gt;top" &amp; B83 &amp; "_"&amp;N83&amp;"_) this-&gt;top" &amp; B83 &amp; "_"&amp;N83&amp;"_-&gt;publish_state(" &amp; Q83 &amp; ");"</f>
        <v>if (this-&gt;top20_text_sensor_) this-&gt;top20_text_sensor_-&gt;publish_state(PanasonicDecode::getTextState(PanasonicDecode::Valve, PanasonicDecode::getBit7and8(bytes[111])));</v>
      </c>
      <c r="Y83" t="str">
        <f>IF(C83="","","if (this-&gt;set" &amp; C83 &amp; "_"&amp;O83&amp;"_) this-&gt;set" &amp; C83 &amp; "_"&amp;O83&amp;"_-&gt;publish_state(" &amp; Q83 &amp; ");")</f>
        <v/>
      </c>
      <c r="Z83" t="str">
        <f>"top" &amp; B83 &amp; ":" &amp; CHAR(10) &amp; "  name: """&amp;G83&amp;""""</f>
        <v>top20:
  name: "ThreeWay Valve State"</v>
      </c>
      <c r="AA83" t="s">
        <v>906</v>
      </c>
    </row>
    <row r="84" spans="2:27" x14ac:dyDescent="0.3">
      <c r="B84">
        <v>26</v>
      </c>
      <c r="C84" s="10">
        <v>12</v>
      </c>
      <c r="D84">
        <v>111</v>
      </c>
      <c r="F84" t="s">
        <v>67</v>
      </c>
      <c r="G84" t="s">
        <v>68</v>
      </c>
      <c r="H84" t="s">
        <v>1173</v>
      </c>
      <c r="I84" t="s">
        <v>29</v>
      </c>
      <c r="N84" t="s">
        <v>907</v>
      </c>
      <c r="O84" s="47" t="s">
        <v>880</v>
      </c>
      <c r="Q84" t="str">
        <f>"PanasonicDecode::getBinaryState(PanasonicDecode::" &amp; F84 &amp; "(bytes[" &amp; D84 &amp; "]" &amp; "))"</f>
        <v>PanasonicDecode::getBinaryState(PanasonicDecode::getBit5and6(bytes[111]))</v>
      </c>
      <c r="R84" t="s">
        <v>906</v>
      </c>
      <c r="S84" t="str">
        <f>"CONF_TOP" &amp; UPPER(B84) &amp; " = ""top" &amp; B84 &amp; """  # " &amp; G84</f>
        <v>CONF_TOP26 = "top26"  # Defrosting State</v>
      </c>
      <c r="T84" t="str">
        <f>"CONF_TOP" &amp; UPPER(B84) &amp; ","</f>
        <v>CONF_TOP26,</v>
      </c>
      <c r="U84" t="str">
        <f>"cv.Optional(CONF_TOP"&amp;B84&amp;"): "&amp;N84&amp;"."&amp;N84&amp;"_schema("&amp;IF(M84="","",CHAR(10)&amp;"  unit_of_measurement = UNIT_"&amp;M84&amp;",")&amp;CHAR(10)&amp;"),"</f>
        <v>cv.Optional(CONF_TOP26): binary_sensor.binary_sensor_schema(
),</v>
      </c>
      <c r="V84" t="str">
        <f>"SUB_"&amp;UPPER(N84)&amp;"(top" &amp; B84 &amp; ");"</f>
        <v>SUB_BINARY_SENSOR(top26);</v>
      </c>
      <c r="W84" t="str">
        <f>"LOG_"&amp;UPPER(N84)&amp;"("""", ""Panasonic Heatpump "&amp;PROPER(N84)&amp;""", this-&gt;top"&amp;B84&amp;"_"&amp;N84&amp;"_);"</f>
        <v>LOG_BINARY_SENSOR("", "Panasonic Heatpump Binary_Sensor", this-&gt;top26_binary_sensor_);</v>
      </c>
      <c r="X84" t="str">
        <f>"if (this-&gt;top" &amp; B84 &amp; "_"&amp;N84&amp;"_) this-&gt;top" &amp; B84 &amp; "_"&amp;N84&amp;"_-&gt;publish_state(" &amp; Q84 &amp; ");"</f>
        <v>if (this-&gt;top26_binary_sensor_) this-&gt;top26_binary_sensor_-&gt;publish_state(PanasonicDecode::getBinaryState(PanasonicDecode::getBit5and6(bytes[111])));</v>
      </c>
      <c r="Y84" t="str">
        <f>IF(C84="","","if (this-&gt;set" &amp; C84 &amp; "_"&amp;O84&amp;"_) this-&gt;set" &amp; C84 &amp; "_"&amp;O84&amp;"_-&gt;publish_state(" &amp; Q84 &amp; ");")</f>
        <v>if (this-&gt;set12_switch_) this-&gt;set12_switch_-&gt;publish_state(PanasonicDecode::getBinaryState(PanasonicDecode::getBit5and6(bytes[111])));</v>
      </c>
      <c r="Z84" t="str">
        <f>"top" &amp; B84 &amp; ":" &amp; CHAR(10) &amp; "  name: """&amp;G84&amp;""""</f>
        <v>top26:
  name: "Defrosting State"</v>
      </c>
      <c r="AA84" t="s">
        <v>906</v>
      </c>
    </row>
    <row r="85" spans="2:27" x14ac:dyDescent="0.3">
      <c r="B85">
        <v>60</v>
      </c>
      <c r="C85" s="10"/>
      <c r="D85">
        <v>112</v>
      </c>
      <c r="F85" t="s">
        <v>21</v>
      </c>
      <c r="G85" t="s">
        <v>105</v>
      </c>
      <c r="H85" t="s">
        <v>1207</v>
      </c>
      <c r="I85" t="s">
        <v>106</v>
      </c>
      <c r="N85" t="s">
        <v>907</v>
      </c>
      <c r="Q85" t="str">
        <f>"PanasonicDecode::getBinaryState(PanasonicDecode::" &amp; F85 &amp; "(bytes[" &amp; D85 &amp; "]" &amp; "))"</f>
        <v>PanasonicDecode::getBinaryState(PanasonicDecode::getBit7and8(bytes[112]))</v>
      </c>
      <c r="R85" t="s">
        <v>906</v>
      </c>
      <c r="S85" t="str">
        <f>"CONF_TOP" &amp; UPPER(B85) &amp; " = ""top" &amp; B85 &amp; """  # " &amp; G85</f>
        <v>CONF_TOP60 = "top60"  # Internal Heater State</v>
      </c>
      <c r="T85" t="str">
        <f>"CONF_TOP" &amp; UPPER(B85) &amp; ","</f>
        <v>CONF_TOP60,</v>
      </c>
      <c r="U85" t="str">
        <f>"cv.Optional(CONF_TOP"&amp;B85&amp;"): "&amp;N85&amp;"."&amp;N85&amp;"_schema("&amp;IF(M85="","",CHAR(10)&amp;"  unit_of_measurement = UNIT_"&amp;M85&amp;",")&amp;CHAR(10)&amp;"),"</f>
        <v>cv.Optional(CONF_TOP60): binary_sensor.binary_sensor_schema(
),</v>
      </c>
      <c r="V85" t="str">
        <f>"SUB_"&amp;UPPER(N85)&amp;"(top" &amp; B85 &amp; ");"</f>
        <v>SUB_BINARY_SENSOR(top60);</v>
      </c>
      <c r="W85" t="str">
        <f>"LOG_"&amp;UPPER(N85)&amp;"("""", Panasonic Heatpump "&amp;PROPER(N85)&amp;""", this-&gt;top"&amp;B85&amp;"_"&amp;N85&amp;"_);"</f>
        <v>LOG_BINARY_SENSOR("", Panasonic Heatpump Binary_Sensor", this-&gt;top60_binary_sensor_);</v>
      </c>
      <c r="X85" t="str">
        <f>"if (this-&gt;top" &amp; B85 &amp; "_"&amp;N85&amp;"_) this-&gt;top" &amp; B85 &amp; "_"&amp;N85&amp;"_-&gt;publish_state(" &amp; Q85 &amp; ");"</f>
        <v>if (this-&gt;top60_binary_sensor_) this-&gt;top60_binary_sensor_-&gt;publish_state(PanasonicDecode::getBinaryState(PanasonicDecode::getBit7and8(bytes[112])));</v>
      </c>
      <c r="Y85" t="str">
        <f>IF(C85="","","if (this-&gt;set" &amp; C85 &amp; "_"&amp;O85&amp;"_) this-&gt;set" &amp; C85 &amp; "_"&amp;O85&amp;"_-&gt;publish_state(" &amp; Q85 &amp; ");")</f>
        <v/>
      </c>
      <c r="Z85" t="str">
        <f>"top" &amp; B85 &amp; ":" &amp; CHAR(10) &amp; "  name: """&amp;G85&amp;""""</f>
        <v>top60:
  name: "Internal Heater State"</v>
      </c>
      <c r="AA85" t="s">
        <v>906</v>
      </c>
    </row>
    <row r="86" spans="2:27" x14ac:dyDescent="0.3">
      <c r="B86">
        <v>61</v>
      </c>
      <c r="C86" s="10"/>
      <c r="D86">
        <v>112</v>
      </c>
      <c r="F86" t="s">
        <v>67</v>
      </c>
      <c r="G86" t="s">
        <v>107</v>
      </c>
      <c r="H86" t="s">
        <v>1208</v>
      </c>
      <c r="I86" t="s">
        <v>106</v>
      </c>
      <c r="N86" t="s">
        <v>907</v>
      </c>
      <c r="Q86" t="str">
        <f>"PanasonicDecode::getBinaryState(PanasonicDecode::" &amp; F86 &amp; "(bytes[" &amp; D86 &amp; "]" &amp; "))"</f>
        <v>PanasonicDecode::getBinaryState(PanasonicDecode::getBit5and6(bytes[112]))</v>
      </c>
      <c r="R86" t="s">
        <v>906</v>
      </c>
      <c r="S86" t="str">
        <f>"CONF_TOP" &amp; UPPER(B86) &amp; " = ""top" &amp; B86 &amp; """  # " &amp; G86</f>
        <v>CONF_TOP61 = "top61"  # External Heater State</v>
      </c>
      <c r="T86" t="str">
        <f>"CONF_TOP" &amp; UPPER(B86) &amp; ","</f>
        <v>CONF_TOP61,</v>
      </c>
      <c r="U86" t="str">
        <f>"cv.Optional(CONF_TOP"&amp;B86&amp;"): "&amp;N86&amp;"."&amp;N86&amp;"_schema("&amp;IF(M86="","",CHAR(10)&amp;"  unit_of_measurement = UNIT_"&amp;M86&amp;",")&amp;CHAR(10)&amp;"),"</f>
        <v>cv.Optional(CONF_TOP61): binary_sensor.binary_sensor_schema(
),</v>
      </c>
      <c r="V86" t="str">
        <f>"SUB_"&amp;UPPER(N86)&amp;"(top" &amp; B86 &amp; ");"</f>
        <v>SUB_BINARY_SENSOR(top61);</v>
      </c>
      <c r="W86" t="str">
        <f>"LOG_"&amp;UPPER(N86)&amp;"("""", Panasonic Heatpump "&amp;PROPER(N86)&amp;""", this-&gt;top"&amp;B86&amp;"_"&amp;N86&amp;"_);"</f>
        <v>LOG_BINARY_SENSOR("", Panasonic Heatpump Binary_Sensor", this-&gt;top61_binary_sensor_);</v>
      </c>
      <c r="X86" t="str">
        <f>"if (this-&gt;top" &amp; B86 &amp; "_"&amp;N86&amp;"_) this-&gt;top" &amp; B86 &amp; "_"&amp;N86&amp;"_-&gt;publish_state(" &amp; Q86 &amp; ");"</f>
        <v>if (this-&gt;top61_binary_sensor_) this-&gt;top61_binary_sensor_-&gt;publish_state(PanasonicDecode::getBinaryState(PanasonicDecode::getBit5and6(bytes[112])));</v>
      </c>
      <c r="Y86" t="str">
        <f>IF(C86="","","if (this-&gt;set" &amp; C86 &amp; "_"&amp;O86&amp;"_) this-&gt;set" &amp; C86 &amp; "_"&amp;O86&amp;"_-&gt;publish_state(" &amp; Q86 &amp; ");")</f>
        <v/>
      </c>
      <c r="Z86" t="str">
        <f>"top" &amp; B86 &amp; ":" &amp; CHAR(10) &amp; "  name: """&amp;G86&amp;""""</f>
        <v>top61:
  name: "External Heater State"</v>
      </c>
      <c r="AA86" t="s">
        <v>906</v>
      </c>
    </row>
    <row r="87" spans="2:27" x14ac:dyDescent="0.3">
      <c r="B87" s="28">
        <v>44</v>
      </c>
      <c r="C87" s="10"/>
      <c r="D87" s="2">
        <v>113</v>
      </c>
      <c r="E87" s="2">
        <v>2</v>
      </c>
      <c r="F87" s="2" t="s">
        <v>86</v>
      </c>
      <c r="G87" t="s">
        <v>87</v>
      </c>
      <c r="H87" t="s">
        <v>1191</v>
      </c>
      <c r="I87" t="s">
        <v>88</v>
      </c>
      <c r="N87" t="s">
        <v>909</v>
      </c>
      <c r="Q87" s="28" t="str">
        <f>"PanasonicDecode::" &amp; F87 &amp; "(bytes[" &amp; D87 &amp; "]" &amp; IF(E87&gt;1,", bytes[" &amp; (D87+1) &amp; "]","") &amp; ")"</f>
        <v>PanasonicDecode::getErrorInfo(bytes[113], bytes[114])</v>
      </c>
      <c r="R87" t="s">
        <v>906</v>
      </c>
      <c r="S87" t="str">
        <f>"CONF_TOP" &amp; UPPER(B87) &amp; " = ""top" &amp; B87 &amp; """  # " &amp; G87</f>
        <v>CONF_TOP44 = "top44"  # Error</v>
      </c>
      <c r="T87" t="str">
        <f>"CONF_TOP" &amp; UPPER(B87) &amp; ","</f>
        <v>CONF_TOP44,</v>
      </c>
      <c r="U87" t="str">
        <f>"cv.Optional(CONF_TOP"&amp;B87&amp;"): "&amp;N87&amp;"."&amp;N87&amp;"_schema("&amp;IF(M87="","",CHAR(10)&amp;"  unit_of_measurement = UNIT_"&amp;M87&amp;",")&amp;CHAR(10)&amp;"),"</f>
        <v>cv.Optional(CONF_TOP44): text_sensor.text_sensor_schema(
),</v>
      </c>
      <c r="V87" t="str">
        <f>"SUB_"&amp;UPPER(N87)&amp;"(top" &amp; B87 &amp; ");"</f>
        <v>SUB_TEXT_SENSOR(top44);</v>
      </c>
      <c r="W87" t="str">
        <f>"LOG_"&amp;UPPER(N87)&amp;"("""", Panasonic Heatpump "&amp;PROPER(N87)&amp;""", this-&gt;top"&amp;B87&amp;"_"&amp;N87&amp;"_);"</f>
        <v>LOG_TEXT_SENSOR("", Panasonic Heatpump Text_Sensor", this-&gt;top44_text_sensor_);</v>
      </c>
      <c r="X87" t="str">
        <f>"if (this-&gt;top" &amp; B87 &amp; "_"&amp;N87&amp;"_) this-&gt;top" &amp; B87 &amp; "_"&amp;N87&amp;"_-&gt;publish_state(" &amp; Q87 &amp; ");"</f>
        <v>if (this-&gt;top44_text_sensor_) this-&gt;top44_text_sensor_-&gt;publish_state(PanasonicDecode::getErrorInfo(bytes[113], bytes[114]));</v>
      </c>
      <c r="Y87" t="str">
        <f>IF(C87="","","if (this-&gt;set" &amp; C87 &amp; "_"&amp;O87&amp;"_) this-&gt;set" &amp; C87 &amp; "_"&amp;O87&amp;"_-&gt;publish_state(" &amp; Q87 &amp; ");")</f>
        <v/>
      </c>
      <c r="Z87" t="str">
        <f>"top" &amp; B87 &amp; ":" &amp; CHAR(10) &amp; "  name: """&amp;G87&amp;""""</f>
        <v>top44:
  name: "Error"</v>
      </c>
      <c r="AA87" t="s">
        <v>906</v>
      </c>
    </row>
    <row r="88" spans="2:27" x14ac:dyDescent="0.3">
      <c r="B88">
        <v>123</v>
      </c>
      <c r="C88" s="10"/>
      <c r="D88">
        <v>116</v>
      </c>
      <c r="F88" t="s">
        <v>27</v>
      </c>
      <c r="G88" t="s">
        <v>1289</v>
      </c>
      <c r="H88" t="s">
        <v>1262</v>
      </c>
      <c r="I88" t="s">
        <v>23</v>
      </c>
      <c r="N88" t="s">
        <v>907</v>
      </c>
      <c r="Q88" t="str">
        <f>"PanasonicDecode::getBinaryState(PanasonicDecode::" &amp; F88 &amp; "(bytes[" &amp; D88 &amp; "]" &amp; "))"</f>
        <v>PanasonicDecode::getBinaryState(PanasonicDecode::getBit1and2(bytes[116]))</v>
      </c>
      <c r="R88" t="s">
        <v>906</v>
      </c>
      <c r="S88" t="str">
        <f>"CONF_TOP" &amp; UPPER(B88) &amp; " = ""top" &amp; B88 &amp; """  # " &amp; G88</f>
        <v>CONF_TOP123 = "top123"  # Z2 Pump State</v>
      </c>
      <c r="T88" t="str">
        <f>"CONF_TOP" &amp; UPPER(B88) &amp; ","</f>
        <v>CONF_TOP123,</v>
      </c>
      <c r="U88" t="str">
        <f>"cv.Optional(CONF_TOP"&amp;B88&amp;"): "&amp;N88&amp;"."&amp;N88&amp;"_schema("&amp;IF(M88="","",CHAR(10)&amp;"  unit_of_measurement = UNIT_"&amp;M88&amp;",")&amp;CHAR(10)&amp;"),"</f>
        <v>cv.Optional(CONF_TOP123): binary_sensor.binary_sensor_schema(
),</v>
      </c>
      <c r="V88" t="str">
        <f>"SUB_"&amp;UPPER(N88)&amp;"(top" &amp; B88 &amp; ");"</f>
        <v>SUB_BINARY_SENSOR(top123);</v>
      </c>
      <c r="W88" t="str">
        <f>"LOG_"&amp;UPPER(N88)&amp;"("""", Panasonic Heatpump "&amp;PROPER(N88)&amp;""", this-&gt;top"&amp;B88&amp;"_"&amp;N88&amp;"_);"</f>
        <v>LOG_BINARY_SENSOR("", Panasonic Heatpump Binary_Sensor", this-&gt;top123_binary_sensor_);</v>
      </c>
      <c r="X88" t="str">
        <f>"if (this-&gt;top" &amp; B88 &amp; "_"&amp;N88&amp;"_) this-&gt;top" &amp; B88 &amp; "_"&amp;N88&amp;"_-&gt;publish_state(" &amp; Q88 &amp; ");"</f>
        <v>if (this-&gt;top123_binary_sensor_) this-&gt;top123_binary_sensor_-&gt;publish_state(PanasonicDecode::getBinaryState(PanasonicDecode::getBit1and2(bytes[116])));</v>
      </c>
      <c r="Y88" t="str">
        <f>IF(C88="","","if (this-&gt;set" &amp; C88 &amp; "_"&amp;O88&amp;"_) this-&gt;set" &amp; C88 &amp; "_"&amp;O88&amp;"_-&gt;publish_state(" &amp; Q88 &amp; ");")</f>
        <v/>
      </c>
      <c r="Z88" t="str">
        <f>"top"&amp;B88&amp;":"&amp;CHAR(10)&amp;"  name: "&amp;CHAR(34)&amp;G88&amp;CHAR(34)&amp;IF(AND(N88="float",M88&lt;&gt;""),CHAR(10)&amp;"  unit_of_measurement: "&amp;M88,"")</f>
        <v>top123:
  name: "Z2 Pump State"</v>
      </c>
      <c r="AA88" t="s">
        <v>906</v>
      </c>
    </row>
    <row r="89" spans="2:27" x14ac:dyDescent="0.3">
      <c r="B89">
        <v>124</v>
      </c>
      <c r="C89" s="10"/>
      <c r="D89">
        <v>116</v>
      </c>
      <c r="F89" t="s">
        <v>56</v>
      </c>
      <c r="G89" t="s">
        <v>1290</v>
      </c>
      <c r="H89" t="s">
        <v>1263</v>
      </c>
      <c r="I89" t="s">
        <v>23</v>
      </c>
      <c r="N89" t="s">
        <v>907</v>
      </c>
      <c r="Q89" t="str">
        <f>"PanasonicDecode::getBinaryState(PanasonicDecode::" &amp; F89 &amp; "(bytes[" &amp; D89 &amp; "]" &amp; "))"</f>
        <v>PanasonicDecode::getBinaryState(PanasonicDecode::getBit3and4(bytes[116]))</v>
      </c>
      <c r="R89" t="s">
        <v>906</v>
      </c>
      <c r="S89" t="str">
        <f>"CONF_TOP" &amp; UPPER(B89) &amp; " = ""top" &amp; B89 &amp; """  # " &amp; G89</f>
        <v>CONF_TOP124 = "top124"  # Z1 Pump State</v>
      </c>
      <c r="T89" t="str">
        <f>"CONF_TOP" &amp; UPPER(B89) &amp; ","</f>
        <v>CONF_TOP124,</v>
      </c>
      <c r="U89" t="str">
        <f>"cv.Optional(CONF_TOP"&amp;B89&amp;"): "&amp;N89&amp;"."&amp;N89&amp;"_schema("&amp;IF(M89="","",CHAR(10)&amp;"  unit_of_measurement = UNIT_"&amp;M89&amp;",")&amp;CHAR(10)&amp;"),"</f>
        <v>cv.Optional(CONF_TOP124): binary_sensor.binary_sensor_schema(
),</v>
      </c>
      <c r="V89" t="str">
        <f>"SUB_"&amp;UPPER(N89)&amp;"(top" &amp; B89 &amp; ");"</f>
        <v>SUB_BINARY_SENSOR(top124);</v>
      </c>
      <c r="W89" t="str">
        <f>"LOG_"&amp;UPPER(N89)&amp;"("""", Panasonic Heatpump "&amp;PROPER(N89)&amp;""", this-&gt;top"&amp;B89&amp;"_"&amp;N89&amp;"_);"</f>
        <v>LOG_BINARY_SENSOR("", Panasonic Heatpump Binary_Sensor", this-&gt;top124_binary_sensor_);</v>
      </c>
      <c r="X89" t="str">
        <f>"if (this-&gt;top" &amp; B89 &amp; "_"&amp;N89&amp;"_) this-&gt;top" &amp; B89 &amp; "_"&amp;N89&amp;"_-&gt;publish_state(" &amp; Q89 &amp; ");"</f>
        <v>if (this-&gt;top124_binary_sensor_) this-&gt;top124_binary_sensor_-&gt;publish_state(PanasonicDecode::getBinaryState(PanasonicDecode::getBit3and4(bytes[116])));</v>
      </c>
      <c r="Y89" t="str">
        <f>IF(C89="","","if (this-&gt;set" &amp; C89 &amp; "_"&amp;O89&amp;"_) this-&gt;set" &amp; C89 &amp; "_"&amp;O89&amp;"_-&gt;publish_state(" &amp; Q89 &amp; ");")</f>
        <v/>
      </c>
      <c r="Z89" t="str">
        <f>"top"&amp;B89&amp;":"&amp;CHAR(10)&amp;"  name: "&amp;CHAR(34)&amp;G89&amp;CHAR(34)&amp;IF(AND(N89="float",M89&lt;&gt;""),CHAR(10)&amp;"  unit_of_measurement: "&amp;M89,"")</f>
        <v>top124:
  name: "Z1 Pump State"</v>
      </c>
      <c r="AA89" t="s">
        <v>906</v>
      </c>
    </row>
    <row r="90" spans="2:27" x14ac:dyDescent="0.3">
      <c r="B90">
        <v>125</v>
      </c>
      <c r="C90" s="10"/>
      <c r="D90">
        <v>116</v>
      </c>
      <c r="F90" t="s">
        <v>67</v>
      </c>
      <c r="G90" t="s">
        <v>1288</v>
      </c>
      <c r="H90" t="s">
        <v>1264</v>
      </c>
      <c r="I90" t="s">
        <v>912</v>
      </c>
      <c r="N90" t="s">
        <v>909</v>
      </c>
      <c r="Q90" t="str">
        <f>"PanasonicDecode::getTextState(PanasonicDecode::" &amp; I90 &amp; ", PanasonicDecode::" &amp; F90 &amp; "(bytes[" &amp; D90 &amp; "]))"</f>
        <v>PanasonicDecode::getTextState(PanasonicDecode::Valve2, PanasonicDecode::getBit5and6(bytes[116]))</v>
      </c>
      <c r="R90" t="s">
        <v>906</v>
      </c>
      <c r="S90" t="str">
        <f>"CONF_TOP" &amp; UPPER(B90) &amp; " = ""top" &amp; B90 &amp; """  # " &amp; G90</f>
        <v>CONF_TOP125 = "top125"  # TwoWay Valve State</v>
      </c>
      <c r="T90" t="str">
        <f>"CONF_TOP" &amp; UPPER(B90) &amp; ","</f>
        <v>CONF_TOP125,</v>
      </c>
      <c r="U90" t="str">
        <f>"cv.Optional(CONF_TOP"&amp;B90&amp;"): "&amp;N90&amp;"."&amp;N90&amp;"_schema("&amp;IF(M90="","",CHAR(10)&amp;"  unit_of_measurement = UNIT_"&amp;M90&amp;",")&amp;CHAR(10)&amp;"),"</f>
        <v>cv.Optional(CONF_TOP125): text_sensor.text_sensor_schema(
),</v>
      </c>
      <c r="V90" t="str">
        <f>"SUB_"&amp;UPPER(N90)&amp;"(top" &amp; B90 &amp; ");"</f>
        <v>SUB_TEXT_SENSOR(top125);</v>
      </c>
      <c r="W90" t="str">
        <f>"LOG_"&amp;UPPER(N90)&amp;"("""", Panasonic Heatpump "&amp;PROPER(N90)&amp;""", this-&gt;top"&amp;B90&amp;"_"&amp;N90&amp;"_);"</f>
        <v>LOG_TEXT_SENSOR("", Panasonic Heatpump Text_Sensor", this-&gt;top125_text_sensor_);</v>
      </c>
      <c r="X90" t="str">
        <f>"if (this-&gt;top" &amp; B90 &amp; "_"&amp;N90&amp;"_) this-&gt;top" &amp; B90 &amp; "_"&amp;N90&amp;"_-&gt;publish_state(" &amp; Q90 &amp; ");"</f>
        <v>if (this-&gt;top125_text_sensor_) this-&gt;top125_text_sensor_-&gt;publish_state(PanasonicDecode::getTextState(PanasonicDecode::Valve2, PanasonicDecode::getBit5and6(bytes[116])));</v>
      </c>
      <c r="Y90" t="str">
        <f>IF(C90="","","if (this-&gt;set" &amp; C90 &amp; "_"&amp;O90&amp;"_) this-&gt;set" &amp; C90 &amp; "_"&amp;O90&amp;"_-&gt;publish_state(" &amp; Q90 &amp; ");")</f>
        <v/>
      </c>
      <c r="Z90" t="str">
        <f>"top"&amp;B90&amp;":"&amp;CHAR(10)&amp;"  name: "&amp;CHAR(34)&amp;G90&amp;CHAR(34)&amp;IF(AND(N90="float",M90&lt;&gt;""),CHAR(10)&amp;"  unit_of_measurement: "&amp;M90,"")</f>
        <v>top125:
  name: "TwoWay Valve State"</v>
      </c>
      <c r="AA90" t="s">
        <v>906</v>
      </c>
    </row>
    <row r="91" spans="2:27" x14ac:dyDescent="0.3">
      <c r="B91">
        <v>126</v>
      </c>
      <c r="C91" s="10"/>
      <c r="D91">
        <v>116</v>
      </c>
      <c r="F91" t="s">
        <v>21</v>
      </c>
      <c r="G91" t="s">
        <v>1287</v>
      </c>
      <c r="H91" t="s">
        <v>1265</v>
      </c>
      <c r="I91" t="s">
        <v>60</v>
      </c>
      <c r="N91" t="s">
        <v>909</v>
      </c>
      <c r="Q91" t="str">
        <f>"PanasonicDecode::getTextState(PanasonicDecode::" &amp; I91 &amp; ", PanasonicDecode::" &amp; F91 &amp; "(bytes[" &amp; D91 &amp; "]))"</f>
        <v>PanasonicDecode::getTextState(PanasonicDecode::Valve, PanasonicDecode::getBit7and8(bytes[116]))</v>
      </c>
      <c r="R91" t="s">
        <v>906</v>
      </c>
      <c r="S91" t="str">
        <f>"CONF_TOP" &amp; UPPER(B91) &amp; " = ""top" &amp; B91 &amp; """  # " &amp; G91</f>
        <v>CONF_TOP126 = "top126"  # ThreeWay Valve State2</v>
      </c>
      <c r="T91" t="str">
        <f>"CONF_TOP" &amp; UPPER(B91) &amp; ","</f>
        <v>CONF_TOP126,</v>
      </c>
      <c r="U91" t="str">
        <f>"cv.Optional(CONF_TOP"&amp;B91&amp;"): "&amp;N91&amp;"."&amp;N91&amp;"_schema("&amp;IF(M91="","",CHAR(10)&amp;"  unit_of_measurement = UNIT_"&amp;M91&amp;",")&amp;CHAR(10)&amp;"),"</f>
        <v>cv.Optional(CONF_TOP126): text_sensor.text_sensor_schema(
),</v>
      </c>
      <c r="V91" t="str">
        <f>"SUB_"&amp;UPPER(N91)&amp;"(top" &amp; B91 &amp; ");"</f>
        <v>SUB_TEXT_SENSOR(top126);</v>
      </c>
      <c r="W91" t="str">
        <f>"LOG_"&amp;UPPER(N91)&amp;"("""", Panasonic Heatpump "&amp;PROPER(N91)&amp;""", this-&gt;top"&amp;B91&amp;"_"&amp;N91&amp;"_);"</f>
        <v>LOG_TEXT_SENSOR("", Panasonic Heatpump Text_Sensor", this-&gt;top126_text_sensor_);</v>
      </c>
      <c r="X91" t="str">
        <f>"if (this-&gt;top" &amp; B91 &amp; "_"&amp;N91&amp;"_) this-&gt;top" &amp; B91 &amp; "_"&amp;N91&amp;"_-&gt;publish_state(" &amp; Q91 &amp; ");"</f>
        <v>if (this-&gt;top126_text_sensor_) this-&gt;top126_text_sensor_-&gt;publish_state(PanasonicDecode::getTextState(PanasonicDecode::Valve, PanasonicDecode::getBit7and8(bytes[116])));</v>
      </c>
      <c r="Y91" t="str">
        <f>IF(C91="","","if (this-&gt;set" &amp; C91 &amp; "_"&amp;O91&amp;"_) this-&gt;set" &amp; C91 &amp; "_"&amp;O91&amp;"_-&gt;publish_state(" &amp; Q91 &amp; ");")</f>
        <v/>
      </c>
      <c r="Z91" t="str">
        <f>"top"&amp;B91&amp;":"&amp;CHAR(10)&amp;"  name: "&amp;CHAR(34)&amp;G91&amp;CHAR(34)&amp;IF(AND(N91="float",M91&lt;&gt;""),CHAR(10)&amp;"  unit_of_measurement: "&amp;M91,"")</f>
        <v>top126:
  name: "ThreeWay Valve State2"</v>
      </c>
      <c r="AA91" t="s">
        <v>906</v>
      </c>
    </row>
    <row r="92" spans="2:27" x14ac:dyDescent="0.3">
      <c r="B92">
        <v>69</v>
      </c>
      <c r="C92" s="10">
        <v>13</v>
      </c>
      <c r="D92">
        <v>117</v>
      </c>
      <c r="F92" t="s">
        <v>67</v>
      </c>
      <c r="G92" t="s">
        <v>118</v>
      </c>
      <c r="H92" t="s">
        <v>1216</v>
      </c>
      <c r="I92" t="s">
        <v>106</v>
      </c>
      <c r="N92" t="s">
        <v>907</v>
      </c>
      <c r="O92" s="47" t="s">
        <v>880</v>
      </c>
      <c r="Q92" t="str">
        <f>"PanasonicDecode::getBinaryState(PanasonicDecode::" &amp; F92 &amp; "(bytes[" &amp; D92 &amp; "]" &amp; "))"</f>
        <v>PanasonicDecode::getBinaryState(PanasonicDecode::getBit5and6(bytes[117]))</v>
      </c>
      <c r="R92" t="s">
        <v>906</v>
      </c>
      <c r="S92" t="str">
        <f>"CONF_TOP" &amp; UPPER(B92) &amp; " = ""top" &amp; B92 &amp; """  # " &amp; G92</f>
        <v>CONF_TOP69 = "top69"  # Sterilization State</v>
      </c>
      <c r="T92" t="str">
        <f>"CONF_TOP" &amp; UPPER(B92) &amp; ","</f>
        <v>CONF_TOP69,</v>
      </c>
      <c r="U92" t="str">
        <f>"cv.Optional(CONF_TOP"&amp;B92&amp;"): "&amp;N92&amp;"."&amp;N92&amp;"_schema("&amp;IF(M92="","",CHAR(10)&amp;"  unit_of_measurement = UNIT_"&amp;M92&amp;",")&amp;CHAR(10)&amp;"),"</f>
        <v>cv.Optional(CONF_TOP69): binary_sensor.binary_sensor_schema(
),</v>
      </c>
      <c r="V92" t="str">
        <f>"SUB_"&amp;UPPER(N92)&amp;"(top" &amp; B92 &amp; ");"</f>
        <v>SUB_BINARY_SENSOR(top69);</v>
      </c>
      <c r="W92" t="str">
        <f>"LOG_"&amp;UPPER(N92)&amp;"("""", ""Panasonic Heatpump "&amp;PROPER(N92)&amp;""", this-&gt;top"&amp;B92&amp;"_"&amp;N92&amp;"_);"</f>
        <v>LOG_BINARY_SENSOR("", "Panasonic Heatpump Binary_Sensor", this-&gt;top69_binary_sensor_);</v>
      </c>
      <c r="X92" t="str">
        <f>"if (this-&gt;top" &amp; B92 &amp; "_"&amp;N92&amp;"_) this-&gt;top" &amp; B92 &amp; "_"&amp;N92&amp;"_-&gt;publish_state(" &amp; Q92 &amp; ");"</f>
        <v>if (this-&gt;top69_binary_sensor_) this-&gt;top69_binary_sensor_-&gt;publish_state(PanasonicDecode::getBinaryState(PanasonicDecode::getBit5and6(bytes[117])));</v>
      </c>
      <c r="Y92" t="str">
        <f>IF(C92="","","if (this-&gt;set" &amp; C92 &amp; "_"&amp;O92&amp;"_) this-&gt;set" &amp; C92 &amp; "_"&amp;O92&amp;"_-&gt;publish_state(" &amp; Q92 &amp; ");")</f>
        <v>if (this-&gt;set13_switch_) this-&gt;set13_switch_-&gt;publish_state(PanasonicDecode::getBinaryState(PanasonicDecode::getBit5and6(bytes[117])));</v>
      </c>
      <c r="Z92" t="str">
        <f>"top" &amp; B92 &amp; ":" &amp; CHAR(10) &amp; "  name: """&amp;G92&amp;""""</f>
        <v>top69:
  name: "Sterilization State"</v>
      </c>
      <c r="AA92" t="s">
        <v>906</v>
      </c>
    </row>
    <row r="93" spans="2:27" x14ac:dyDescent="0.3">
      <c r="B93">
        <v>115</v>
      </c>
      <c r="C93" s="10"/>
      <c r="D93">
        <v>125</v>
      </c>
      <c r="F93" t="s">
        <v>1411</v>
      </c>
      <c r="G93" t="s">
        <v>176</v>
      </c>
      <c r="H93" t="s">
        <v>1254</v>
      </c>
      <c r="I93" t="s">
        <v>177</v>
      </c>
      <c r="M93" t="s">
        <v>1416</v>
      </c>
      <c r="N93" t="s">
        <v>908</v>
      </c>
      <c r="Q93" t="str">
        <f>"PanasonicDecode::" &amp; F93 &amp; "(bytes[" &amp; D93 &amp; "]" &amp; IF(E93&gt;1,", bytes[" &amp; (D93+1) &amp; "]","") &amp; ")"</f>
        <v>PanasonicDecode::getByteMinus1Div50(bytes[125])</v>
      </c>
      <c r="R93" t="s">
        <v>906</v>
      </c>
      <c r="S93" t="str">
        <f>"CONF_TOP" &amp; UPPER(B93) &amp; " = ""top" &amp; B93 &amp; """  # " &amp; G93</f>
        <v>CONF_TOP115 = "top115"  # Water Pressure</v>
      </c>
      <c r="T93" t="str">
        <f>"CONF_TOP" &amp; UPPER(B93) &amp; ","</f>
        <v>CONF_TOP115,</v>
      </c>
      <c r="U93" t="str">
        <f>"cv.Optional(CONF_TOP"&amp;B93&amp;"): "&amp;N93&amp;"."&amp;N93&amp;"_schema("&amp;IF(M93="","",CHAR(10)&amp;"  unit_of_measurement = UNIT_"&amp;M93&amp;",")&amp;CHAR(10)&amp;"),"</f>
        <v>cv.Optional(CONF_TOP115): sensor.sensor_schema(
  unit_of_measurement = UNIT_BAR,
),</v>
      </c>
      <c r="V93" t="str">
        <f>"SUB_"&amp;UPPER(N93)&amp;"(top" &amp; B93 &amp; ");"</f>
        <v>SUB_SENSOR(top115);</v>
      </c>
      <c r="W93" t="str">
        <f>"LOG_"&amp;UPPER(N93)&amp;"("""", Panasonic Heatpump "&amp;PROPER(N93)&amp;""", this-&gt;top"&amp;B93&amp;"_"&amp;N93&amp;"_);"</f>
        <v>LOG_SENSOR("", Panasonic Heatpump Sensor", this-&gt;top115_sensor_);</v>
      </c>
      <c r="X93" t="str">
        <f>"if (this-&gt;top" &amp; B93 &amp; "_"&amp;N93&amp;"_) this-&gt;top" &amp; B93 &amp; "_"&amp;N93&amp;"_-&gt;publish_state(" &amp; Q93 &amp; ");"</f>
        <v>if (this-&gt;top115_sensor_) this-&gt;top115_sensor_-&gt;publish_state(PanasonicDecode::getByteMinus1Div50(bytes[125]));</v>
      </c>
      <c r="Y93" t="str">
        <f>IF(C93="","","if (this-&gt;set" &amp; C93 &amp; "_"&amp;O93&amp;"_) this-&gt;set" &amp; C93 &amp; "_"&amp;O93&amp;"_-&gt;publish_state(" &amp; Q93 &amp; ");")</f>
        <v/>
      </c>
      <c r="Z93" t="str">
        <f>"top"&amp;B93&amp;":"&amp;CHAR(10)&amp;"  name: "&amp;CHAR(34)&amp;G93&amp;CHAR(34)&amp;IF(AND(N93="float",M93&lt;&gt;""),CHAR(10)&amp;"  unit_of_measurement: "&amp;M93,"")</f>
        <v>top115:
  name: "Water Pressure"</v>
      </c>
      <c r="AA93" t="s">
        <v>906</v>
      </c>
    </row>
    <row r="94" spans="2:27" x14ac:dyDescent="0.3">
      <c r="B94">
        <v>116</v>
      </c>
      <c r="C94" s="10"/>
      <c r="D94">
        <v>126</v>
      </c>
      <c r="F94" t="s">
        <v>1406</v>
      </c>
      <c r="G94" t="s">
        <v>178</v>
      </c>
      <c r="H94" t="s">
        <v>1255</v>
      </c>
      <c r="I94" t="s">
        <v>35</v>
      </c>
      <c r="M94" t="s">
        <v>1141</v>
      </c>
      <c r="N94" t="s">
        <v>908</v>
      </c>
      <c r="Q94" t="str">
        <f>"PanasonicDecode::" &amp; F94 &amp; "(bytes[" &amp; D94 &amp; "]" &amp; IF(E94&gt;1,", bytes[" &amp; (D94+1) &amp; "]","") &amp; ")"</f>
        <v>PanasonicDecode::getByteMinus128(bytes[126])</v>
      </c>
      <c r="R94" t="s">
        <v>906</v>
      </c>
      <c r="S94" t="str">
        <f>"CONF_TOP" &amp; UPPER(B94) &amp; " = ""top" &amp; B94 &amp; """  # " &amp; G94</f>
        <v>CONF_TOP116 = "top116"  # Second Inlet Temp</v>
      </c>
      <c r="T94" t="str">
        <f>"CONF_TOP" &amp; UPPER(B94) &amp; ","</f>
        <v>CONF_TOP116,</v>
      </c>
      <c r="U94" t="str">
        <f>"cv.Optional(CONF_TOP"&amp;B94&amp;"): "&amp;N94&amp;"."&amp;N94&amp;"_schema("&amp;IF(M94="","",CHAR(10)&amp;"  unit_of_measurement = UNIT_"&amp;M94&amp;",")&amp;CHAR(10)&amp;"),"</f>
        <v>cv.Optional(CONF_TOP116): sensor.sensor_schema(
  unit_of_measurement = UNIT_CELSIUS,
),</v>
      </c>
      <c r="V94" t="str">
        <f>"SUB_"&amp;UPPER(N94)&amp;"(top" &amp; B94 &amp; ");"</f>
        <v>SUB_SENSOR(top116);</v>
      </c>
      <c r="W94" t="str">
        <f>"LOG_"&amp;UPPER(N94)&amp;"("""", Panasonic Heatpump "&amp;PROPER(N94)&amp;""", this-&gt;top"&amp;B94&amp;"_"&amp;N94&amp;"_);"</f>
        <v>LOG_SENSOR("", Panasonic Heatpump Sensor", this-&gt;top116_sensor_);</v>
      </c>
      <c r="X94" t="str">
        <f>"if (this-&gt;top" &amp; B94 &amp; "_"&amp;N94&amp;"_) this-&gt;top" &amp; B94 &amp; "_"&amp;N94&amp;"_-&gt;publish_state(" &amp; Q94 &amp; ");"</f>
        <v>if (this-&gt;top116_sensor_) this-&gt;top116_sensor_-&gt;publish_state(PanasonicDecode::getByteMinus128(bytes[126]));</v>
      </c>
      <c r="Y94" t="str">
        <f>IF(C94="","","if (this-&gt;set" &amp; C94 &amp; "_"&amp;O94&amp;"_) this-&gt;set" &amp; C94 &amp; "_"&amp;O94&amp;"_-&gt;publish_state(" &amp; Q94 &amp; ");")</f>
        <v/>
      </c>
      <c r="Z94" t="str">
        <f>"top"&amp;B94&amp;":"&amp;CHAR(10)&amp;"  name: "&amp;CHAR(34)&amp;G94&amp;CHAR(34)&amp;IF(AND(N94="float",M94&lt;&gt;""),CHAR(10)&amp;"  unit_of_measurement: "&amp;M94,"")</f>
        <v>top116:
  name: "Second Inlet Temp"</v>
      </c>
      <c r="AA94" t="s">
        <v>906</v>
      </c>
    </row>
    <row r="95" spans="2:27" x14ac:dyDescent="0.3">
      <c r="B95">
        <v>117</v>
      </c>
      <c r="C95" s="10"/>
      <c r="D95">
        <v>127</v>
      </c>
      <c r="F95" t="s">
        <v>1406</v>
      </c>
      <c r="G95" t="s">
        <v>179</v>
      </c>
      <c r="H95" t="s">
        <v>1256</v>
      </c>
      <c r="I95" t="s">
        <v>35</v>
      </c>
      <c r="M95" t="s">
        <v>1141</v>
      </c>
      <c r="N95" t="s">
        <v>908</v>
      </c>
      <c r="Q95" t="str">
        <f>"PanasonicDecode::" &amp; F95 &amp; "(bytes[" &amp; D95 &amp; "]" &amp; IF(E95&gt;1,", bytes[" &amp; (D95+1) &amp; "]","") &amp; ")"</f>
        <v>PanasonicDecode::getByteMinus128(bytes[127])</v>
      </c>
      <c r="R95" t="s">
        <v>906</v>
      </c>
      <c r="S95" t="str">
        <f>"CONF_TOP" &amp; UPPER(B95) &amp; " = ""top" &amp; B95 &amp; """  # " &amp; G95</f>
        <v>CONF_TOP117 = "top117"  # Economizer Outlet Temp</v>
      </c>
      <c r="T95" t="str">
        <f>"CONF_TOP" &amp; UPPER(B95) &amp; ","</f>
        <v>CONF_TOP117,</v>
      </c>
      <c r="U95" t="str">
        <f>"cv.Optional(CONF_TOP"&amp;B95&amp;"): "&amp;N95&amp;"."&amp;N95&amp;"_schema("&amp;IF(M95="","",CHAR(10)&amp;"  unit_of_measurement = UNIT_"&amp;M95&amp;",")&amp;CHAR(10)&amp;"),"</f>
        <v>cv.Optional(CONF_TOP117): sensor.sensor_schema(
  unit_of_measurement = UNIT_CELSIUS,
),</v>
      </c>
      <c r="V95" t="str">
        <f>"SUB_"&amp;UPPER(N95)&amp;"(top" &amp; B95 &amp; ");"</f>
        <v>SUB_SENSOR(top117);</v>
      </c>
      <c r="W95" t="str">
        <f>"LOG_"&amp;UPPER(N95)&amp;"("""", Panasonic Heatpump "&amp;PROPER(N95)&amp;""", this-&gt;top"&amp;B95&amp;"_"&amp;N95&amp;"_);"</f>
        <v>LOG_SENSOR("", Panasonic Heatpump Sensor", this-&gt;top117_sensor_);</v>
      </c>
      <c r="X95" t="str">
        <f>"if (this-&gt;top" &amp; B95 &amp; "_"&amp;N95&amp;"_) this-&gt;top" &amp; B95 &amp; "_"&amp;N95&amp;"_-&gt;publish_state(" &amp; Q95 &amp; ");"</f>
        <v>if (this-&gt;top117_sensor_) this-&gt;top117_sensor_-&gt;publish_state(PanasonicDecode::getByteMinus128(bytes[127]));</v>
      </c>
      <c r="Y95" t="str">
        <f>IF(C95="","","if (this-&gt;set" &amp; C95 &amp; "_"&amp;O95&amp;"_) this-&gt;set" &amp; C95 &amp; "_"&amp;O95&amp;"_-&gt;publish_state(" &amp; Q95 &amp; ");")</f>
        <v/>
      </c>
      <c r="Z95" t="str">
        <f>"top"&amp;B95&amp;":"&amp;CHAR(10)&amp;"  name: "&amp;CHAR(34)&amp;G95&amp;CHAR(34)&amp;IF(AND(N95="float",M95&lt;&gt;""),CHAR(10)&amp;"  unit_of_measurement: "&amp;M95,"")</f>
        <v>top117:
  name: "Economizer Outlet Temp"</v>
      </c>
      <c r="AA95" t="s">
        <v>906</v>
      </c>
    </row>
    <row r="96" spans="2:27" x14ac:dyDescent="0.3">
      <c r="B96">
        <v>118</v>
      </c>
      <c r="C96" s="10"/>
      <c r="D96">
        <v>128</v>
      </c>
      <c r="F96" t="s">
        <v>1406</v>
      </c>
      <c r="G96" t="s">
        <v>180</v>
      </c>
      <c r="H96" t="s">
        <v>1257</v>
      </c>
      <c r="I96" t="s">
        <v>35</v>
      </c>
      <c r="M96" t="s">
        <v>1141</v>
      </c>
      <c r="N96" t="s">
        <v>908</v>
      </c>
      <c r="Q96" t="str">
        <f>"PanasonicDecode::" &amp; F96 &amp; "(bytes[" &amp; D96 &amp; "]" &amp; IF(E96&gt;1,", bytes[" &amp; (D96+1) &amp; "]","") &amp; ")"</f>
        <v>PanasonicDecode::getByteMinus128(bytes[128])</v>
      </c>
      <c r="R96" t="s">
        <v>906</v>
      </c>
      <c r="S96" t="str">
        <f>"CONF_TOP" &amp; UPPER(B96) &amp; " = ""top" &amp; B96 &amp; """  # " &amp; G96</f>
        <v>CONF_TOP118 = "top118"  # Second Room Thermostat Temp</v>
      </c>
      <c r="T96" t="str">
        <f>"CONF_TOP" &amp; UPPER(B96) &amp; ","</f>
        <v>CONF_TOP118,</v>
      </c>
      <c r="U96" t="str">
        <f>"cv.Optional(CONF_TOP"&amp;B96&amp;"): "&amp;N96&amp;"."&amp;N96&amp;"_schema("&amp;IF(M96="","",CHAR(10)&amp;"  unit_of_measurement = UNIT_"&amp;M96&amp;",")&amp;CHAR(10)&amp;"),"</f>
        <v>cv.Optional(CONF_TOP118): sensor.sensor_schema(
  unit_of_measurement = UNIT_CELSIUS,
),</v>
      </c>
      <c r="V96" t="str">
        <f>"SUB_"&amp;UPPER(N96)&amp;"(top" &amp; B96 &amp; ");"</f>
        <v>SUB_SENSOR(top118);</v>
      </c>
      <c r="W96" t="str">
        <f>"LOG_"&amp;UPPER(N96)&amp;"("""", Panasonic Heatpump "&amp;PROPER(N96)&amp;""", this-&gt;top"&amp;B96&amp;"_"&amp;N96&amp;"_);"</f>
        <v>LOG_SENSOR("", Panasonic Heatpump Sensor", this-&gt;top118_sensor_);</v>
      </c>
      <c r="X96" t="str">
        <f>"if (this-&gt;top" &amp; B96 &amp; "_"&amp;N96&amp;"_) this-&gt;top" &amp; B96 &amp; "_"&amp;N96&amp;"_-&gt;publish_state(" &amp; Q96 &amp; ");"</f>
        <v>if (this-&gt;top118_sensor_) this-&gt;top118_sensor_-&gt;publish_state(PanasonicDecode::getByteMinus128(bytes[128]));</v>
      </c>
      <c r="Y96" t="str">
        <f>IF(C96="","","if (this-&gt;set" &amp; C96 &amp; "_"&amp;O96&amp;"_) this-&gt;set" &amp; C96 &amp; "_"&amp;O96&amp;"_-&gt;publish_state(" &amp; Q96 &amp; ");")</f>
        <v/>
      </c>
      <c r="Z96" t="str">
        <f>"top"&amp;B96&amp;":"&amp;CHAR(10)&amp;"  name: "&amp;CHAR(34)&amp;G96&amp;CHAR(34)&amp;IF(AND(N96="float",M96&lt;&gt;""),CHAR(10)&amp;"  unit_of_measurement: "&amp;M96,"")</f>
        <v>top118:
  name: "Second Room Thermostat Temp"</v>
      </c>
      <c r="AA96" t="s">
        <v>906</v>
      </c>
    </row>
    <row r="97" spans="2:27" x14ac:dyDescent="0.3">
      <c r="B97" s="28">
        <v>92</v>
      </c>
      <c r="C97" s="10"/>
      <c r="D97" s="2">
        <v>129</v>
      </c>
      <c r="E97" s="2">
        <v>10</v>
      </c>
      <c r="F97" s="2" t="s">
        <v>143</v>
      </c>
      <c r="G97" t="s">
        <v>144</v>
      </c>
      <c r="H97" t="s">
        <v>1231</v>
      </c>
      <c r="I97" s="28" t="s">
        <v>145</v>
      </c>
      <c r="N97" t="s">
        <v>909</v>
      </c>
      <c r="Q97" s="28" t="str">
        <f>"PanasonicDecode::getTextState(PanasonicDecode::" &amp; I97 &amp; ", PanasonicDecode::" &amp; F97 &amp; "(bytes, " &amp; D97 &amp; "))"</f>
        <v>PanasonicDecode::getTextState(PanasonicDecode::ModelNames, PanasonicDecode::getModel(bytes, 129))</v>
      </c>
      <c r="R97" t="s">
        <v>906</v>
      </c>
      <c r="S97" t="str">
        <f>"CONF_TOP" &amp; UPPER(B97) &amp; " = ""top" &amp; B97 &amp; """  # " &amp; G97</f>
        <v>CONF_TOP92 = "top92"  # Heat Pump Model</v>
      </c>
      <c r="T97" t="str">
        <f>"CONF_TOP" &amp; UPPER(B97) &amp; ","</f>
        <v>CONF_TOP92,</v>
      </c>
      <c r="U97" t="str">
        <f>"cv.Optional(CONF_TOP"&amp;B97&amp;"): "&amp;N97&amp;"."&amp;N97&amp;"_schema("&amp;IF(M97="","",CHAR(10)&amp;"  unit_of_measurement = UNIT_"&amp;M97&amp;",")&amp;CHAR(10)&amp;"),"</f>
        <v>cv.Optional(CONF_TOP92): text_sensor.text_sensor_schema(
),</v>
      </c>
      <c r="V97" t="str">
        <f>"SUB_"&amp;UPPER(N97)&amp;"(top" &amp; B97 &amp; ");"</f>
        <v>SUB_TEXT_SENSOR(top92);</v>
      </c>
      <c r="W97" t="str">
        <f>"LOG_"&amp;UPPER(N97)&amp;"("""", Panasonic Heatpump "&amp;PROPER(N97)&amp;""", this-&gt;top"&amp;B97&amp;"_"&amp;N97&amp;"_);"</f>
        <v>LOG_TEXT_SENSOR("", Panasonic Heatpump Text_Sensor", this-&gt;top92_text_sensor_);</v>
      </c>
      <c r="X97" t="str">
        <f>"if (this-&gt;top" &amp; B97 &amp; "_"&amp;N97&amp;"_) this-&gt;top" &amp; B97 &amp; "_"&amp;N97&amp;"_-&gt;publish_state(" &amp; Q97 &amp; ");"</f>
        <v>if (this-&gt;top92_text_sensor_) this-&gt;top92_text_sensor_-&gt;publish_state(PanasonicDecode::getTextState(PanasonicDecode::ModelNames, PanasonicDecode::getModel(bytes, 129)));</v>
      </c>
      <c r="Y97" t="str">
        <f>IF(C97="","","if (this-&gt;set" &amp; C97 &amp; "_"&amp;O97&amp;"_) this-&gt;set" &amp; C97 &amp; "_"&amp;O97&amp;"_-&gt;publish_state(" &amp; Q97 &amp; ");")</f>
        <v/>
      </c>
      <c r="Z97" t="str">
        <f>"top" &amp; B97 &amp; ":" &amp; CHAR(10) &amp; "  name: """&amp;G97&amp;""""</f>
        <v>top92:
  name: "Heat Pump Model"</v>
      </c>
      <c r="AA97" t="s">
        <v>906</v>
      </c>
    </row>
    <row r="98" spans="2:27" x14ac:dyDescent="0.3">
      <c r="B98">
        <v>56</v>
      </c>
      <c r="C98" s="10"/>
      <c r="D98">
        <v>139</v>
      </c>
      <c r="F98" t="s">
        <v>1406</v>
      </c>
      <c r="G98" t="s">
        <v>100</v>
      </c>
      <c r="H98" t="s">
        <v>1203</v>
      </c>
      <c r="I98" t="s">
        <v>35</v>
      </c>
      <c r="M98" t="s">
        <v>1141</v>
      </c>
      <c r="N98" t="s">
        <v>908</v>
      </c>
      <c r="Q98" t="str">
        <f>"PanasonicDecode::" &amp; F98 &amp; "(bytes[" &amp; D98 &amp; "]" &amp; IF(E98&gt;1,", bytes[" &amp; (D98+1) &amp; "]","") &amp; ")"</f>
        <v>PanasonicDecode::getByteMinus128(bytes[139])</v>
      </c>
      <c r="R98" t="s">
        <v>906</v>
      </c>
      <c r="S98" t="str">
        <f>"CONF_TOP" &amp; UPPER(B98) &amp; " = ""top" &amp; B98 &amp; """  # " &amp; G98</f>
        <v>CONF_TOP56 = "top56"  # Z1 Temp</v>
      </c>
      <c r="T98" t="str">
        <f>"CONF_TOP" &amp; UPPER(B98) &amp; ","</f>
        <v>CONF_TOP56,</v>
      </c>
      <c r="U98" t="str">
        <f>"cv.Optional(CONF_TOP"&amp;B98&amp;"): "&amp;N98&amp;"."&amp;N98&amp;"_schema("&amp;IF(M98="","",CHAR(10)&amp;"  unit_of_measurement = UNIT_"&amp;M98&amp;",")&amp;CHAR(10)&amp;"),"</f>
        <v>cv.Optional(CONF_TOP56): sensor.sensor_schema(
  unit_of_measurement = UNIT_CELSIUS,
),</v>
      </c>
      <c r="V98" t="str">
        <f>"SUB_"&amp;UPPER(N98)&amp;"(top" &amp; B98 &amp; ");"</f>
        <v>SUB_SENSOR(top56);</v>
      </c>
      <c r="W98" t="str">
        <f>"LOG_"&amp;UPPER(N98)&amp;"("""", Panasonic Heatpump "&amp;PROPER(N98)&amp;""", this-&gt;top"&amp;B98&amp;"_"&amp;N98&amp;"_);"</f>
        <v>LOG_SENSOR("", Panasonic Heatpump Sensor", this-&gt;top56_sensor_);</v>
      </c>
      <c r="X98" t="str">
        <f>"if (this-&gt;top" &amp; B98 &amp; "_"&amp;N98&amp;"_) this-&gt;top" &amp; B98 &amp; "_"&amp;N98&amp;"_-&gt;publish_state(" &amp; Q98 &amp; ");"</f>
        <v>if (this-&gt;top56_sensor_) this-&gt;top56_sensor_-&gt;publish_state(PanasonicDecode::getByteMinus128(bytes[139]));</v>
      </c>
      <c r="Y98" t="str">
        <f>IF(C98="","","if (this-&gt;set" &amp; C98 &amp; "_"&amp;O98&amp;"_) this-&gt;set" &amp; C98 &amp; "_"&amp;O98&amp;"_-&gt;publish_state(" &amp; Q98 &amp; ");")</f>
        <v/>
      </c>
      <c r="Z98" t="str">
        <f>"top"&amp;B98&amp;":"&amp;CHAR(10)&amp;"  name: "&amp;CHAR(34)&amp;G98&amp;CHAR(34)&amp;IF(AND(N98="float",M98&lt;&gt;""),CHAR(10)&amp;"  unit_of_measurement: "&amp;M98,"")</f>
        <v>top56:
  name: "Z1 Temp"</v>
      </c>
      <c r="AA98" t="s">
        <v>906</v>
      </c>
    </row>
    <row r="99" spans="2:27" x14ac:dyDescent="0.3">
      <c r="B99">
        <v>57</v>
      </c>
      <c r="C99" s="10"/>
      <c r="D99">
        <v>140</v>
      </c>
      <c r="F99" t="s">
        <v>1406</v>
      </c>
      <c r="G99" t="s">
        <v>101</v>
      </c>
      <c r="H99" t="s">
        <v>1204</v>
      </c>
      <c r="I99" t="s">
        <v>35</v>
      </c>
      <c r="M99" t="s">
        <v>1141</v>
      </c>
      <c r="N99" t="s">
        <v>908</v>
      </c>
      <c r="Q99" t="str">
        <f>"PanasonicDecode::" &amp; F99 &amp; "(bytes[" &amp; D99 &amp; "]" &amp; IF(E99&gt;1,", bytes[" &amp; (D99+1) &amp; "]","") &amp; ")"</f>
        <v>PanasonicDecode::getByteMinus128(bytes[140])</v>
      </c>
      <c r="R99" t="s">
        <v>906</v>
      </c>
      <c r="S99" t="str">
        <f>"CONF_TOP" &amp; UPPER(B99) &amp; " = ""top" &amp; B99 &amp; """  # " &amp; G99</f>
        <v>CONF_TOP57 = "top57"  # Z2 Temp</v>
      </c>
      <c r="T99" t="str">
        <f>"CONF_TOP" &amp; UPPER(B99) &amp; ","</f>
        <v>CONF_TOP57,</v>
      </c>
      <c r="U99" t="str">
        <f>"cv.Optional(CONF_TOP"&amp;B99&amp;"): "&amp;N99&amp;"."&amp;N99&amp;"_schema("&amp;IF(M99="","",CHAR(10)&amp;"  unit_of_measurement = UNIT_"&amp;M99&amp;",")&amp;CHAR(10)&amp;"),"</f>
        <v>cv.Optional(CONF_TOP57): sensor.sensor_schema(
  unit_of_measurement = UNIT_CELSIUS,
),</v>
      </c>
      <c r="V99" t="str">
        <f>"SUB_"&amp;UPPER(N99)&amp;"(top" &amp; B99 &amp; ");"</f>
        <v>SUB_SENSOR(top57);</v>
      </c>
      <c r="W99" t="str">
        <f>"LOG_"&amp;UPPER(N99)&amp;"("""", Panasonic Heatpump "&amp;PROPER(N99)&amp;""", this-&gt;top"&amp;B99&amp;"_"&amp;N99&amp;"_);"</f>
        <v>LOG_SENSOR("", Panasonic Heatpump Sensor", this-&gt;top57_sensor_);</v>
      </c>
      <c r="X99" t="str">
        <f>"if (this-&gt;top" &amp; B99 &amp; "_"&amp;N99&amp;"_) this-&gt;top" &amp; B99 &amp; "_"&amp;N99&amp;"_-&gt;publish_state(" &amp; Q99 &amp; ");"</f>
        <v>if (this-&gt;top57_sensor_) this-&gt;top57_sensor_-&gt;publish_state(PanasonicDecode::getByteMinus128(bytes[140]));</v>
      </c>
      <c r="Y99" t="str">
        <f>IF(C99="","","if (this-&gt;set" &amp; C99 &amp; "_"&amp;O99&amp;"_) this-&gt;set" &amp; C99 &amp; "_"&amp;O99&amp;"_-&gt;publish_state(" &amp; Q99 &amp; ");")</f>
        <v/>
      </c>
      <c r="Z99" t="str">
        <f>"top"&amp;B99&amp;":"&amp;CHAR(10)&amp;"  name: "&amp;CHAR(34)&amp;G99&amp;CHAR(34)&amp;IF(AND(N99="float",M99&lt;&gt;""),CHAR(10)&amp;"  unit_of_measurement: "&amp;M99,"")</f>
        <v>top57:
  name: "Z2 Temp"</v>
      </c>
      <c r="AA99" t="s">
        <v>906</v>
      </c>
    </row>
    <row r="100" spans="2:27" x14ac:dyDescent="0.3">
      <c r="B100">
        <v>10</v>
      </c>
      <c r="C100" s="10"/>
      <c r="D100">
        <v>141</v>
      </c>
      <c r="F100" t="s">
        <v>1406</v>
      </c>
      <c r="G100" t="s">
        <v>41</v>
      </c>
      <c r="H100" t="s">
        <v>1157</v>
      </c>
      <c r="I100" t="s">
        <v>35</v>
      </c>
      <c r="M100" t="s">
        <v>1141</v>
      </c>
      <c r="N100" t="s">
        <v>908</v>
      </c>
      <c r="Q100" t="str">
        <f>"PanasonicDecode::" &amp; F100 &amp; "(bytes[" &amp; D100 &amp; "]" &amp; IF(E100&gt;1,", bytes[" &amp; (D100+1) &amp; "]","") &amp; ")"</f>
        <v>PanasonicDecode::getByteMinus128(bytes[141])</v>
      </c>
      <c r="R100" t="s">
        <v>906</v>
      </c>
      <c r="S100" t="str">
        <f>"CONF_TOP" &amp; UPPER(B100) &amp; " = ""top" &amp; B100 &amp; """  # " &amp; G100</f>
        <v>CONF_TOP10 = "top10"  # DHW Temp</v>
      </c>
      <c r="T100" t="str">
        <f>"CONF_TOP" &amp; UPPER(B100) &amp; ","</f>
        <v>CONF_TOP10,</v>
      </c>
      <c r="U100" t="str">
        <f>"cv.Optional(CONF_TOP"&amp;B100&amp;"): "&amp;N100&amp;"."&amp;N100&amp;"_schema("&amp;IF(M100="","",CHAR(10)&amp;"  unit_of_measurement = UNIT_"&amp;M100&amp;",")&amp;CHAR(10)&amp;"),"</f>
        <v>cv.Optional(CONF_TOP10): sensor.sensor_schema(
  unit_of_measurement = UNIT_CELSIUS,
),</v>
      </c>
      <c r="V100" t="str">
        <f>"SUB_"&amp;UPPER(N100)&amp;"(top" &amp; B100 &amp; ");"</f>
        <v>SUB_SENSOR(top10);</v>
      </c>
      <c r="W100" t="str">
        <f>"LOG_"&amp;UPPER(N100)&amp;"("""", Panasonic Heatpump "&amp;PROPER(N100)&amp;""", this-&gt;top"&amp;B100&amp;"_"&amp;N100&amp;"_);"</f>
        <v>LOG_SENSOR("", Panasonic Heatpump Sensor", this-&gt;top10_sensor_);</v>
      </c>
      <c r="X100" t="str">
        <f>"if (this-&gt;top" &amp; B100 &amp; "_"&amp;N100&amp;"_) this-&gt;top" &amp; B100 &amp; "_"&amp;N100&amp;"_-&gt;publish_state(" &amp; Q100 &amp; ");"</f>
        <v>if (this-&gt;top10_sensor_) this-&gt;top10_sensor_-&gt;publish_state(PanasonicDecode::getByteMinus128(bytes[141]));</v>
      </c>
      <c r="Y100" t="str">
        <f>IF(C100="","","if (this-&gt;set" &amp; C100 &amp; "_"&amp;O100&amp;"_) this-&gt;set" &amp; C100 &amp; "_"&amp;O100&amp;"_-&gt;publish_state(" &amp; Q100 &amp; ");")</f>
        <v/>
      </c>
      <c r="Z100" t="str">
        <f>"top"&amp;B100&amp;":"&amp;CHAR(10)&amp;"  name: "&amp;CHAR(34)&amp;G100&amp;CHAR(34)&amp;IF(AND(N100="float",M100&lt;&gt;""),CHAR(10)&amp;"  unit_of_measurement: "&amp;M100,"")</f>
        <v>top10:
  name: "DHW Temp"</v>
      </c>
      <c r="AA100" t="s">
        <v>906</v>
      </c>
    </row>
    <row r="101" spans="2:27" x14ac:dyDescent="0.3">
      <c r="B101">
        <v>14</v>
      </c>
      <c r="C101" s="10"/>
      <c r="D101">
        <v>142</v>
      </c>
      <c r="F101" t="s">
        <v>1406</v>
      </c>
      <c r="G101" t="s">
        <v>47</v>
      </c>
      <c r="H101" t="s">
        <v>1161</v>
      </c>
      <c r="I101" t="s">
        <v>35</v>
      </c>
      <c r="M101" t="s">
        <v>1141</v>
      </c>
      <c r="N101" t="s">
        <v>908</v>
      </c>
      <c r="Q101" t="str">
        <f>"PanasonicDecode::" &amp; F101 &amp; "(bytes[" &amp; D101 &amp; "]" &amp; IF(E101&gt;1,", bytes[" &amp; (D101+1) &amp; "]","") &amp; ")"</f>
        <v>PanasonicDecode::getByteMinus128(bytes[142])</v>
      </c>
      <c r="R101" t="s">
        <v>906</v>
      </c>
      <c r="S101" t="str">
        <f>"CONF_TOP" &amp; UPPER(B101) &amp; " = ""top" &amp; B101 &amp; """  # " &amp; G101</f>
        <v>CONF_TOP14 = "top14"  # Outside Temp</v>
      </c>
      <c r="T101" t="str">
        <f>"CONF_TOP" &amp; UPPER(B101) &amp; ","</f>
        <v>CONF_TOP14,</v>
      </c>
      <c r="U101" t="str">
        <f>"cv.Optional(CONF_TOP"&amp;B101&amp;"): "&amp;N101&amp;"."&amp;N101&amp;"_schema("&amp;IF(M101="","",CHAR(10)&amp;"  unit_of_measurement = UNIT_"&amp;M101&amp;",")&amp;CHAR(10)&amp;"),"</f>
        <v>cv.Optional(CONF_TOP14): sensor.sensor_schema(
  unit_of_measurement = UNIT_CELSIUS,
),</v>
      </c>
      <c r="V101" t="str">
        <f>"SUB_"&amp;UPPER(N101)&amp;"(top" &amp; B101 &amp; ");"</f>
        <v>SUB_SENSOR(top14);</v>
      </c>
      <c r="W101" t="str">
        <f>"LOG_"&amp;UPPER(N101)&amp;"("""", Panasonic Heatpump "&amp;PROPER(N101)&amp;""", this-&gt;top"&amp;B101&amp;"_"&amp;N101&amp;"_);"</f>
        <v>LOG_SENSOR("", Panasonic Heatpump Sensor", this-&gt;top14_sensor_);</v>
      </c>
      <c r="X101" t="str">
        <f>"if (this-&gt;top" &amp; B101 &amp; "_"&amp;N101&amp;"_) this-&gt;top" &amp; B101 &amp; "_"&amp;N101&amp;"_-&gt;publish_state(" &amp; Q101 &amp; ");"</f>
        <v>if (this-&gt;top14_sensor_) this-&gt;top14_sensor_-&gt;publish_state(PanasonicDecode::getByteMinus128(bytes[142]));</v>
      </c>
      <c r="Y101" t="str">
        <f>IF(C101="","","if (this-&gt;set" &amp; C101 &amp; "_"&amp;O101&amp;"_) this-&gt;set" &amp; C101 &amp; "_"&amp;O101&amp;"_-&gt;publish_state(" &amp; Q101 &amp; ");")</f>
        <v/>
      </c>
      <c r="Z101" t="str">
        <f>"top"&amp;B101&amp;":"&amp;CHAR(10)&amp;"  name: "&amp;CHAR(34)&amp;G101&amp;CHAR(34)&amp;IF(AND(N101="float",M101&lt;&gt;""),CHAR(10)&amp;"  unit_of_measurement: "&amp;M101,"")</f>
        <v>top14:
  name: "Outside Temp"</v>
      </c>
      <c r="AA101" t="s">
        <v>906</v>
      </c>
    </row>
    <row r="102" spans="2:27" x14ac:dyDescent="0.3">
      <c r="B102" s="28">
        <v>5</v>
      </c>
      <c r="C102" s="10"/>
      <c r="D102">
        <v>143</v>
      </c>
      <c r="F102" t="s">
        <v>1406</v>
      </c>
      <c r="G102" t="s">
        <v>34</v>
      </c>
      <c r="H102" t="s">
        <v>1152</v>
      </c>
      <c r="I102" t="s">
        <v>35</v>
      </c>
      <c r="M102" t="s">
        <v>1141</v>
      </c>
      <c r="N102" t="s">
        <v>908</v>
      </c>
      <c r="Q102" s="28" t="str">
        <f>"PanasonicDecode::" &amp; F102 &amp; "(bytes[" &amp; D102 &amp; "]" &amp; IF(E102&gt;1,", bytes[" &amp; (D102+1) &amp; "]","") &amp; ") + PanasonicDecode::getFractional(bytes[118], 0)"</f>
        <v>PanasonicDecode::getByteMinus128(bytes[143]) + PanasonicDecode::getFractional(bytes[118], 0)</v>
      </c>
      <c r="R102" t="s">
        <v>906</v>
      </c>
      <c r="S102" t="str">
        <f>"CONF_TOP" &amp; UPPER(B102) &amp; " = ""top" &amp; B102 &amp; """  # " &amp; G102</f>
        <v>CONF_TOP5 = "top5"  # Main Inlet Temp</v>
      </c>
      <c r="T102" t="str">
        <f>"CONF_TOP" &amp; UPPER(B102) &amp; ","</f>
        <v>CONF_TOP5,</v>
      </c>
      <c r="U102" t="str">
        <f>"cv.Optional(CONF_TOP"&amp;B102&amp;"): "&amp;N102&amp;"."&amp;N102&amp;"_schema("&amp;IF(M102="","",CHAR(10)&amp;"  unit_of_measurement = UNIT_"&amp;M102&amp;",")&amp;CHAR(10)&amp;"),"</f>
        <v>cv.Optional(CONF_TOP5): sensor.sensor_schema(
  unit_of_measurement = UNIT_CELSIUS,
),</v>
      </c>
      <c r="V102" t="str">
        <f>"SUB_"&amp;UPPER(N102)&amp;"(top" &amp; B102 &amp; ");"</f>
        <v>SUB_SENSOR(top5);</v>
      </c>
      <c r="W102" t="str">
        <f>"LOG_"&amp;UPPER(N102)&amp;"("""", Panasonic Heatpump "&amp;PROPER(N102)&amp;""", this-&gt;top"&amp;B102&amp;"_"&amp;N102&amp;"_);"</f>
        <v>LOG_SENSOR("", Panasonic Heatpump Sensor", this-&gt;top5_sensor_);</v>
      </c>
      <c r="X102" t="str">
        <f>"if (this-&gt;top" &amp; B102 &amp; "_"&amp;N102&amp;"_) this-&gt;top" &amp; B102 &amp; "_"&amp;N102&amp;"_-&gt;publish_state(" &amp; Q102 &amp; ");"</f>
        <v>if (this-&gt;top5_sensor_) this-&gt;top5_sensor_-&gt;publish_state(PanasonicDecode::getByteMinus128(bytes[143]) + PanasonicDecode::getFractional(bytes[118], 0));</v>
      </c>
      <c r="Y102" t="str">
        <f>IF(C102="","","if (this-&gt;set" &amp; C102 &amp; "_"&amp;O102&amp;"_) this-&gt;set" &amp; C102 &amp; "_"&amp;O102&amp;"_-&gt;publish_state(" &amp; Q102 &amp; ");")</f>
        <v/>
      </c>
      <c r="Z102" t="str">
        <f>"top"&amp;B102&amp;":"&amp;CHAR(10)&amp;"  name: "&amp;CHAR(34)&amp;G102&amp;CHAR(34)&amp;IF(AND(N102="float",M102&lt;&gt;""),CHAR(10)&amp;"  unit_of_measurement: "&amp;M102,"")</f>
        <v>top5:
  name: "Main Inlet Temp"</v>
      </c>
      <c r="AA102" t="s">
        <v>906</v>
      </c>
    </row>
    <row r="103" spans="2:27" x14ac:dyDescent="0.3">
      <c r="B103" s="28">
        <v>6</v>
      </c>
      <c r="C103" s="10"/>
      <c r="D103">
        <v>144</v>
      </c>
      <c r="F103" s="3" t="s">
        <v>1406</v>
      </c>
      <c r="G103" t="s">
        <v>36</v>
      </c>
      <c r="H103" t="s">
        <v>1153</v>
      </c>
      <c r="I103" t="s">
        <v>35</v>
      </c>
      <c r="M103" t="s">
        <v>1141</v>
      </c>
      <c r="N103" t="s">
        <v>908</v>
      </c>
      <c r="Q103" s="28" t="str">
        <f>"PanasonicDecode::" &amp; F103 &amp; "(bytes[" &amp; D103 &amp; "]" &amp; IF(E103&gt;1,", bytes[" &amp; (D103+1) &amp; "]","") &amp; ") + PanasonicDecode::getFractional(bytes[118], 3)"</f>
        <v>PanasonicDecode::getByteMinus128(bytes[144]) + PanasonicDecode::getFractional(bytes[118], 3)</v>
      </c>
      <c r="R103" t="s">
        <v>906</v>
      </c>
      <c r="S103" t="str">
        <f>"CONF_TOP" &amp; UPPER(B103) &amp; " = ""top" &amp; B103 &amp; """  # " &amp; G103</f>
        <v>CONF_TOP6 = "top6"  # Main Outlet Temp</v>
      </c>
      <c r="T103" t="str">
        <f>"CONF_TOP" &amp; UPPER(B103) &amp; ","</f>
        <v>CONF_TOP6,</v>
      </c>
      <c r="U103" t="str">
        <f>"cv.Optional(CONF_TOP"&amp;B103&amp;"): "&amp;N103&amp;"."&amp;N103&amp;"_schema("&amp;IF(M103="","",CHAR(10)&amp;"  unit_of_measurement = UNIT_"&amp;M103&amp;",")&amp;CHAR(10)&amp;"),"</f>
        <v>cv.Optional(CONF_TOP6): sensor.sensor_schema(
  unit_of_measurement = UNIT_CELSIUS,
),</v>
      </c>
      <c r="V103" t="str">
        <f>"SUB_"&amp;UPPER(N103)&amp;"(top" &amp; B103 &amp; ");"</f>
        <v>SUB_SENSOR(top6);</v>
      </c>
      <c r="W103" t="str">
        <f>"LOG_"&amp;UPPER(N103)&amp;"("""", Panasonic Heatpump "&amp;PROPER(N103)&amp;""", this-&gt;top"&amp;B103&amp;"_"&amp;N103&amp;"_);"</f>
        <v>LOG_SENSOR("", Panasonic Heatpump Sensor", this-&gt;top6_sensor_);</v>
      </c>
      <c r="X103" t="str">
        <f>"if (this-&gt;top" &amp; B103 &amp; "_"&amp;N103&amp;"_) this-&gt;top" &amp; B103 &amp; "_"&amp;N103&amp;"_-&gt;publish_state(" &amp; Q103 &amp; ");"</f>
        <v>if (this-&gt;top6_sensor_) this-&gt;top6_sensor_-&gt;publish_state(PanasonicDecode::getByteMinus128(bytes[144]) + PanasonicDecode::getFractional(bytes[118], 3));</v>
      </c>
      <c r="Y103" t="str">
        <f>IF(C103="","","if (this-&gt;set" &amp; C103 &amp; "_"&amp;O103&amp;"_) this-&gt;set" &amp; C103 &amp; "_"&amp;O103&amp;"_-&gt;publish_state(" &amp; Q103 &amp; ");")</f>
        <v/>
      </c>
      <c r="Z103" t="str">
        <f>"top"&amp;B103&amp;":"&amp;CHAR(10)&amp;"  name: "&amp;CHAR(34)&amp;G103&amp;CHAR(34)&amp;IF(AND(N103="float",M103&lt;&gt;""),CHAR(10)&amp;"  unit_of_measurement: "&amp;M103,"")</f>
        <v>top6:
  name: "Main Outlet Temp"</v>
      </c>
      <c r="AA103" t="s">
        <v>906</v>
      </c>
    </row>
    <row r="104" spans="2:27" x14ac:dyDescent="0.3">
      <c r="B104">
        <v>36</v>
      </c>
      <c r="C104" s="10"/>
      <c r="D104">
        <v>145</v>
      </c>
      <c r="F104" t="s">
        <v>1406</v>
      </c>
      <c r="G104" t="s">
        <v>78</v>
      </c>
      <c r="H104" t="s">
        <v>1183</v>
      </c>
      <c r="I104" t="s">
        <v>35</v>
      </c>
      <c r="M104" t="s">
        <v>1141</v>
      </c>
      <c r="N104" t="s">
        <v>908</v>
      </c>
      <c r="Q104" t="str">
        <f>"PanasonicDecode::" &amp; F104 &amp; "(bytes[" &amp; D104 &amp; "]" &amp; IF(E104&gt;1,", bytes[" &amp; (D104+1) &amp; "]","") &amp; ")"</f>
        <v>PanasonicDecode::getByteMinus128(bytes[145])</v>
      </c>
      <c r="R104" t="s">
        <v>906</v>
      </c>
      <c r="S104" t="str">
        <f>"CONF_TOP" &amp; UPPER(B104) &amp; " = ""top" &amp; B104 &amp; """  # " &amp; G104</f>
        <v>CONF_TOP36 = "top36"  # Z1 Water Temp</v>
      </c>
      <c r="T104" t="str">
        <f>"CONF_TOP" &amp; UPPER(B104) &amp; ","</f>
        <v>CONF_TOP36,</v>
      </c>
      <c r="U104" t="str">
        <f>"cv.Optional(CONF_TOP"&amp;B104&amp;"): "&amp;N104&amp;"."&amp;N104&amp;"_schema("&amp;IF(M104="","",CHAR(10)&amp;"  unit_of_measurement = UNIT_"&amp;M104&amp;",")&amp;CHAR(10)&amp;"),"</f>
        <v>cv.Optional(CONF_TOP36): sensor.sensor_schema(
  unit_of_measurement = UNIT_CELSIUS,
),</v>
      </c>
      <c r="V104" t="str">
        <f>"SUB_"&amp;UPPER(N104)&amp;"(top" &amp; B104 &amp; ");"</f>
        <v>SUB_SENSOR(top36);</v>
      </c>
      <c r="W104" t="str">
        <f>"LOG_"&amp;UPPER(N104)&amp;"("""", Panasonic Heatpump "&amp;PROPER(N104)&amp;""", this-&gt;top"&amp;B104&amp;"_"&amp;N104&amp;"_);"</f>
        <v>LOG_SENSOR("", Panasonic Heatpump Sensor", this-&gt;top36_sensor_);</v>
      </c>
      <c r="X104" t="str">
        <f>"if (this-&gt;top" &amp; B104 &amp; "_"&amp;N104&amp;"_) this-&gt;top" &amp; B104 &amp; "_"&amp;N104&amp;"_-&gt;publish_state(" &amp; Q104 &amp; ");"</f>
        <v>if (this-&gt;top36_sensor_) this-&gt;top36_sensor_-&gt;publish_state(PanasonicDecode::getByteMinus128(bytes[145]));</v>
      </c>
      <c r="Y104" t="str">
        <f>IF(C104="","","if (this-&gt;set" &amp; C104 &amp; "_"&amp;O104&amp;"_) this-&gt;set" &amp; C104 &amp; "_"&amp;O104&amp;"_-&gt;publish_state(" &amp; Q104 &amp; ");")</f>
        <v/>
      </c>
      <c r="Z104" t="str">
        <f>"top"&amp;B104&amp;":"&amp;CHAR(10)&amp;"  name: "&amp;CHAR(34)&amp;G104&amp;CHAR(34)&amp;IF(AND(N104="float",M104&lt;&gt;""),CHAR(10)&amp;"  unit_of_measurement: "&amp;M104,"")</f>
        <v>top36:
  name: "Z1 Water Temp"</v>
      </c>
      <c r="AA104" t="s">
        <v>906</v>
      </c>
    </row>
    <row r="105" spans="2:27" x14ac:dyDescent="0.3">
      <c r="B105">
        <v>37</v>
      </c>
      <c r="C105" s="10"/>
      <c r="D105">
        <v>146</v>
      </c>
      <c r="F105" t="s">
        <v>1406</v>
      </c>
      <c r="G105" t="s">
        <v>79</v>
      </c>
      <c r="H105" t="s">
        <v>1184</v>
      </c>
      <c r="I105" t="s">
        <v>35</v>
      </c>
      <c r="M105" t="s">
        <v>1141</v>
      </c>
      <c r="N105" t="s">
        <v>908</v>
      </c>
      <c r="Q105" t="str">
        <f>"PanasonicDecode::" &amp; F105 &amp; "(bytes[" &amp; D105 &amp; "]" &amp; IF(E105&gt;1,", bytes[" &amp; (D105+1) &amp; "]","") &amp; ")"</f>
        <v>PanasonicDecode::getByteMinus128(bytes[146])</v>
      </c>
      <c r="R105" t="s">
        <v>906</v>
      </c>
      <c r="S105" t="str">
        <f>"CONF_TOP" &amp; UPPER(B105) &amp; " = ""top" &amp; B105 &amp; """  # " &amp; G105</f>
        <v>CONF_TOP37 = "top37"  # Z2 Water Temp</v>
      </c>
      <c r="T105" t="str">
        <f>"CONF_TOP" &amp; UPPER(B105) &amp; ","</f>
        <v>CONF_TOP37,</v>
      </c>
      <c r="U105" t="str">
        <f>"cv.Optional(CONF_TOP"&amp;B105&amp;"): "&amp;N105&amp;"."&amp;N105&amp;"_schema("&amp;IF(M105="","",CHAR(10)&amp;"  unit_of_measurement = UNIT_"&amp;M105&amp;",")&amp;CHAR(10)&amp;"),"</f>
        <v>cv.Optional(CONF_TOP37): sensor.sensor_schema(
  unit_of_measurement = UNIT_CELSIUS,
),</v>
      </c>
      <c r="V105" t="str">
        <f>"SUB_"&amp;UPPER(N105)&amp;"(top" &amp; B105 &amp; ");"</f>
        <v>SUB_SENSOR(top37);</v>
      </c>
      <c r="W105" t="str">
        <f>"LOG_"&amp;UPPER(N105)&amp;"("""", Panasonic Heatpump "&amp;PROPER(N105)&amp;""", this-&gt;top"&amp;B105&amp;"_"&amp;N105&amp;"_);"</f>
        <v>LOG_SENSOR("", Panasonic Heatpump Sensor", this-&gt;top37_sensor_);</v>
      </c>
      <c r="X105" t="str">
        <f>"if (this-&gt;top" &amp; B105 &amp; "_"&amp;N105&amp;"_) this-&gt;top" &amp; B105 &amp; "_"&amp;N105&amp;"_-&gt;publish_state(" &amp; Q105 &amp; ");"</f>
        <v>if (this-&gt;top37_sensor_) this-&gt;top37_sensor_-&gt;publish_state(PanasonicDecode::getByteMinus128(bytes[146]));</v>
      </c>
      <c r="Y105" t="str">
        <f>IF(C105="","","if (this-&gt;set" &amp; C105 &amp; "_"&amp;O105&amp;"_) this-&gt;set" &amp; C105 &amp; "_"&amp;O105&amp;"_-&gt;publish_state(" &amp; Q105 &amp; ");")</f>
        <v/>
      </c>
      <c r="Z105" t="str">
        <f>"top"&amp;B105&amp;":"&amp;CHAR(10)&amp;"  name: "&amp;CHAR(34)&amp;G105&amp;CHAR(34)&amp;IF(AND(N105="float",M105&lt;&gt;""),CHAR(10)&amp;"  unit_of_measurement: "&amp;M105,"")</f>
        <v>top37:
  name: "Z2 Water Temp"</v>
      </c>
      <c r="AA105" t="s">
        <v>906</v>
      </c>
    </row>
    <row r="106" spans="2:27" x14ac:dyDescent="0.3">
      <c r="B106">
        <v>42</v>
      </c>
      <c r="C106" s="10"/>
      <c r="D106">
        <v>147</v>
      </c>
      <c r="F106" t="s">
        <v>1406</v>
      </c>
      <c r="G106" t="s">
        <v>84</v>
      </c>
      <c r="H106" t="s">
        <v>1189</v>
      </c>
      <c r="I106" t="s">
        <v>35</v>
      </c>
      <c r="M106" t="s">
        <v>1141</v>
      </c>
      <c r="N106" t="s">
        <v>908</v>
      </c>
      <c r="Q106" t="str">
        <f>"PanasonicDecode::" &amp; F106 &amp; "(bytes[" &amp; D106 &amp; "]" &amp; IF(E106&gt;1,", bytes[" &amp; (D106+1) &amp; "]","") &amp; ")"</f>
        <v>PanasonicDecode::getByteMinus128(bytes[147])</v>
      </c>
      <c r="R106" t="s">
        <v>906</v>
      </c>
      <c r="S106" t="str">
        <f>"CONF_TOP" &amp; UPPER(B106) &amp; " = ""top" &amp; B106 &amp; """  # " &amp; G106</f>
        <v>CONF_TOP42 = "top42"  # Z1 Water Target Temp</v>
      </c>
      <c r="T106" t="str">
        <f>"CONF_TOP" &amp; UPPER(B106) &amp; ","</f>
        <v>CONF_TOP42,</v>
      </c>
      <c r="U106" t="str">
        <f>"cv.Optional(CONF_TOP"&amp;B106&amp;"): "&amp;N106&amp;"."&amp;N106&amp;"_schema("&amp;IF(M106="","",CHAR(10)&amp;"  unit_of_measurement = UNIT_"&amp;M106&amp;",")&amp;CHAR(10)&amp;"),"</f>
        <v>cv.Optional(CONF_TOP42): sensor.sensor_schema(
  unit_of_measurement = UNIT_CELSIUS,
),</v>
      </c>
      <c r="V106" t="str">
        <f>"SUB_"&amp;UPPER(N106)&amp;"(top" &amp; B106 &amp; ");"</f>
        <v>SUB_SENSOR(top42);</v>
      </c>
      <c r="W106" t="str">
        <f>"LOG_"&amp;UPPER(N106)&amp;"("""", Panasonic Heatpump "&amp;PROPER(N106)&amp;""", this-&gt;top"&amp;B106&amp;"_"&amp;N106&amp;"_);"</f>
        <v>LOG_SENSOR("", Panasonic Heatpump Sensor", this-&gt;top42_sensor_);</v>
      </c>
      <c r="X106" t="str">
        <f>"if (this-&gt;top" &amp; B106 &amp; "_"&amp;N106&amp;"_) this-&gt;top" &amp; B106 &amp; "_"&amp;N106&amp;"_-&gt;publish_state(" &amp; Q106 &amp; ");"</f>
        <v>if (this-&gt;top42_sensor_) this-&gt;top42_sensor_-&gt;publish_state(PanasonicDecode::getByteMinus128(bytes[147]));</v>
      </c>
      <c r="Y106" t="str">
        <f>IF(C106="","","if (this-&gt;set" &amp; C106 &amp; "_"&amp;O106&amp;"_) this-&gt;set" &amp; C106 &amp; "_"&amp;O106&amp;"_-&gt;publish_state(" &amp; Q106 &amp; ");")</f>
        <v/>
      </c>
      <c r="Z106" t="str">
        <f>"top"&amp;B106&amp;":"&amp;CHAR(10)&amp;"  name: "&amp;CHAR(34)&amp;G106&amp;CHAR(34)&amp;IF(AND(N106="float",M106&lt;&gt;""),CHAR(10)&amp;"  unit_of_measurement: "&amp;M106,"")</f>
        <v>top42:
  name: "Z1 Water Target Temp"</v>
      </c>
      <c r="AA106" t="s">
        <v>906</v>
      </c>
    </row>
    <row r="107" spans="2:27" x14ac:dyDescent="0.3">
      <c r="B107">
        <v>43</v>
      </c>
      <c r="C107" s="10"/>
      <c r="D107">
        <v>148</v>
      </c>
      <c r="F107" t="s">
        <v>1406</v>
      </c>
      <c r="G107" t="s">
        <v>85</v>
      </c>
      <c r="H107" t="s">
        <v>1190</v>
      </c>
      <c r="I107" t="s">
        <v>35</v>
      </c>
      <c r="M107" t="s">
        <v>1141</v>
      </c>
      <c r="N107" t="s">
        <v>908</v>
      </c>
      <c r="Q107" t="str">
        <f>"PanasonicDecode::" &amp; F107 &amp; "(bytes[" &amp; D107 &amp; "]" &amp; IF(E107&gt;1,", bytes[" &amp; (D107+1) &amp; "]","") &amp; ")"</f>
        <v>PanasonicDecode::getByteMinus128(bytes[148])</v>
      </c>
      <c r="R107" t="s">
        <v>906</v>
      </c>
      <c r="S107" t="str">
        <f>"CONF_TOP" &amp; UPPER(B107) &amp; " = ""top" &amp; B107 &amp; """  # " &amp; G107</f>
        <v>CONF_TOP43 = "top43"  # Z2 Water Target Temp</v>
      </c>
      <c r="T107" t="str">
        <f>"CONF_TOP" &amp; UPPER(B107) &amp; ","</f>
        <v>CONF_TOP43,</v>
      </c>
      <c r="U107" t="str">
        <f>"cv.Optional(CONF_TOP"&amp;B107&amp;"): "&amp;N107&amp;"."&amp;N107&amp;"_schema("&amp;IF(M107="","",CHAR(10)&amp;"  unit_of_measurement = UNIT_"&amp;M107&amp;",")&amp;CHAR(10)&amp;"),"</f>
        <v>cv.Optional(CONF_TOP43): sensor.sensor_schema(
  unit_of_measurement = UNIT_CELSIUS,
),</v>
      </c>
      <c r="V107" t="str">
        <f>"SUB_"&amp;UPPER(N107)&amp;"(top" &amp; B107 &amp; ");"</f>
        <v>SUB_SENSOR(top43);</v>
      </c>
      <c r="W107" t="str">
        <f>"LOG_"&amp;UPPER(N107)&amp;"("""", Panasonic Heatpump "&amp;PROPER(N107)&amp;""", this-&gt;top"&amp;B107&amp;"_"&amp;N107&amp;"_);"</f>
        <v>LOG_SENSOR("", Panasonic Heatpump Sensor", this-&gt;top43_sensor_);</v>
      </c>
      <c r="X107" t="str">
        <f>"if (this-&gt;top" &amp; B107 &amp; "_"&amp;N107&amp;"_) this-&gt;top" &amp; B107 &amp; "_"&amp;N107&amp;"_-&gt;publish_state(" &amp; Q107 &amp; ");"</f>
        <v>if (this-&gt;top43_sensor_) this-&gt;top43_sensor_-&gt;publish_state(PanasonicDecode::getByteMinus128(bytes[148]));</v>
      </c>
      <c r="Y107" t="str">
        <f>IF(C107="","","if (this-&gt;set" &amp; C107 &amp; "_"&amp;O107&amp;"_) this-&gt;set" &amp; C107 &amp; "_"&amp;O107&amp;"_-&gt;publish_state(" &amp; Q107 &amp; ");")</f>
        <v/>
      </c>
      <c r="Z107" t="str">
        <f>"top"&amp;B107&amp;":"&amp;CHAR(10)&amp;"  name: "&amp;CHAR(34)&amp;G107&amp;CHAR(34)&amp;IF(AND(N107="float",M107&lt;&gt;""),CHAR(10)&amp;"  unit_of_measurement: "&amp;M107,"")</f>
        <v>top43:
  name: "Z2 Water Target Temp"</v>
      </c>
      <c r="AA107" t="s">
        <v>906</v>
      </c>
    </row>
    <row r="108" spans="2:27" x14ac:dyDescent="0.3">
      <c r="B108">
        <v>46</v>
      </c>
      <c r="C108" s="10"/>
      <c r="D108">
        <v>149</v>
      </c>
      <c r="F108" t="s">
        <v>1406</v>
      </c>
      <c r="G108" t="s">
        <v>90</v>
      </c>
      <c r="H108" t="s">
        <v>1193</v>
      </c>
      <c r="I108" t="s">
        <v>35</v>
      </c>
      <c r="M108" t="s">
        <v>1141</v>
      </c>
      <c r="N108" t="s">
        <v>908</v>
      </c>
      <c r="Q108" t="str">
        <f>"PanasonicDecode::" &amp; F108 &amp; "(bytes[" &amp; D108 &amp; "]" &amp; IF(E108&gt;1,", bytes[" &amp; (D108+1) &amp; "]","") &amp; ")"</f>
        <v>PanasonicDecode::getByteMinus128(bytes[149])</v>
      </c>
      <c r="R108" t="s">
        <v>906</v>
      </c>
      <c r="S108" t="str">
        <f>"CONF_TOP" &amp; UPPER(B108) &amp; " = ""top" &amp; B108 &amp; """  # " &amp; G108</f>
        <v>CONF_TOP46 = "top46"  # Buffer Temp</v>
      </c>
      <c r="T108" t="str">
        <f>"CONF_TOP" &amp; UPPER(B108) &amp; ","</f>
        <v>CONF_TOP46,</v>
      </c>
      <c r="U108" t="str">
        <f>"cv.Optional(CONF_TOP"&amp;B108&amp;"): "&amp;N108&amp;"."&amp;N108&amp;"_schema("&amp;IF(M108="","",CHAR(10)&amp;"  unit_of_measurement = UNIT_"&amp;M108&amp;",")&amp;CHAR(10)&amp;"),"</f>
        <v>cv.Optional(CONF_TOP46): sensor.sensor_schema(
  unit_of_measurement = UNIT_CELSIUS,
),</v>
      </c>
      <c r="V108" t="str">
        <f>"SUB_"&amp;UPPER(N108)&amp;"(top" &amp; B108 &amp; ");"</f>
        <v>SUB_SENSOR(top46);</v>
      </c>
      <c r="W108" t="str">
        <f>"LOG_"&amp;UPPER(N108)&amp;"("""", Panasonic Heatpump "&amp;PROPER(N108)&amp;""", this-&gt;top"&amp;B108&amp;"_"&amp;N108&amp;"_);"</f>
        <v>LOG_SENSOR("", Panasonic Heatpump Sensor", this-&gt;top46_sensor_);</v>
      </c>
      <c r="X108" t="str">
        <f>"if (this-&gt;top" &amp; B108 &amp; "_"&amp;N108&amp;"_) this-&gt;top" &amp; B108 &amp; "_"&amp;N108&amp;"_-&gt;publish_state(" &amp; Q108 &amp; ");"</f>
        <v>if (this-&gt;top46_sensor_) this-&gt;top46_sensor_-&gt;publish_state(PanasonicDecode::getByteMinus128(bytes[149]));</v>
      </c>
      <c r="Y108" t="str">
        <f>IF(C108="","","if (this-&gt;set" &amp; C108 &amp; "_"&amp;O108&amp;"_) this-&gt;set" &amp; C108 &amp; "_"&amp;O108&amp;"_-&gt;publish_state(" &amp; Q108 &amp; ");")</f>
        <v/>
      </c>
      <c r="Z108" t="str">
        <f>"top"&amp;B108&amp;":"&amp;CHAR(10)&amp;"  name: "&amp;CHAR(34)&amp;G108&amp;CHAR(34)&amp;IF(AND(N108="float",M108&lt;&gt;""),CHAR(10)&amp;"  unit_of_measurement: "&amp;M108,"")</f>
        <v>top46:
  name: "Buffer Temp"</v>
      </c>
      <c r="AA108" t="s">
        <v>906</v>
      </c>
    </row>
    <row r="109" spans="2:27" x14ac:dyDescent="0.3">
      <c r="B109">
        <v>47</v>
      </c>
      <c r="C109" s="10"/>
      <c r="D109">
        <v>150</v>
      </c>
      <c r="F109" t="s">
        <v>1406</v>
      </c>
      <c r="G109" t="s">
        <v>91</v>
      </c>
      <c r="H109" t="s">
        <v>1194</v>
      </c>
      <c r="I109" t="s">
        <v>35</v>
      </c>
      <c r="M109" t="s">
        <v>1141</v>
      </c>
      <c r="N109" t="s">
        <v>908</v>
      </c>
      <c r="Q109" t="str">
        <f>"PanasonicDecode::" &amp; F109 &amp; "(bytes[" &amp; D109 &amp; "]" &amp; IF(E109&gt;1,", bytes[" &amp; (D109+1) &amp; "]","") &amp; ")"</f>
        <v>PanasonicDecode::getByteMinus128(bytes[150])</v>
      </c>
      <c r="R109" t="s">
        <v>906</v>
      </c>
      <c r="S109" t="str">
        <f>"CONF_TOP" &amp; UPPER(B109) &amp; " = ""top" &amp; B109 &amp; """  # " &amp; G109</f>
        <v>CONF_TOP47 = "top47"  # Solar Temp</v>
      </c>
      <c r="T109" t="str">
        <f>"CONF_TOP" &amp; UPPER(B109) &amp; ","</f>
        <v>CONF_TOP47,</v>
      </c>
      <c r="U109" t="str">
        <f>"cv.Optional(CONF_TOP"&amp;B109&amp;"): "&amp;N109&amp;"."&amp;N109&amp;"_schema("&amp;IF(M109="","",CHAR(10)&amp;"  unit_of_measurement = UNIT_"&amp;M109&amp;",")&amp;CHAR(10)&amp;"),"</f>
        <v>cv.Optional(CONF_TOP47): sensor.sensor_schema(
  unit_of_measurement = UNIT_CELSIUS,
),</v>
      </c>
      <c r="V109" t="str">
        <f>"SUB_"&amp;UPPER(N109)&amp;"(top" &amp; B109 &amp; ");"</f>
        <v>SUB_SENSOR(top47);</v>
      </c>
      <c r="W109" t="str">
        <f>"LOG_"&amp;UPPER(N109)&amp;"("""", Panasonic Heatpump "&amp;PROPER(N109)&amp;""", this-&gt;top"&amp;B109&amp;"_"&amp;N109&amp;"_);"</f>
        <v>LOG_SENSOR("", Panasonic Heatpump Sensor", this-&gt;top47_sensor_);</v>
      </c>
      <c r="X109" t="str">
        <f>"if (this-&gt;top" &amp; B109 &amp; "_"&amp;N109&amp;"_) this-&gt;top" &amp; B109 &amp; "_"&amp;N109&amp;"_-&gt;publish_state(" &amp; Q109 &amp; ");"</f>
        <v>if (this-&gt;top47_sensor_) this-&gt;top47_sensor_-&gt;publish_state(PanasonicDecode::getByteMinus128(bytes[150]));</v>
      </c>
      <c r="Y109" t="str">
        <f>IF(C109="","","if (this-&gt;set" &amp; C109 &amp; "_"&amp;O109&amp;"_) this-&gt;set" &amp; C109 &amp; "_"&amp;O109&amp;"_-&gt;publish_state(" &amp; Q109 &amp; ");")</f>
        <v/>
      </c>
      <c r="Z109" t="str">
        <f>"top"&amp;B109&amp;":"&amp;CHAR(10)&amp;"  name: "&amp;CHAR(34)&amp;G109&amp;CHAR(34)&amp;IF(AND(N109="float",M109&lt;&gt;""),CHAR(10)&amp;"  unit_of_measurement: "&amp;M109,"")</f>
        <v>top47:
  name: "Solar Temp"</v>
      </c>
      <c r="AA109" t="s">
        <v>906</v>
      </c>
    </row>
    <row r="110" spans="2:27" x14ac:dyDescent="0.3">
      <c r="B110">
        <v>48</v>
      </c>
      <c r="C110" s="10"/>
      <c r="D110">
        <v>151</v>
      </c>
      <c r="F110" t="s">
        <v>1406</v>
      </c>
      <c r="G110" t="s">
        <v>92</v>
      </c>
      <c r="H110" t="s">
        <v>1195</v>
      </c>
      <c r="I110" t="s">
        <v>35</v>
      </c>
      <c r="M110" t="s">
        <v>1141</v>
      </c>
      <c r="N110" t="s">
        <v>908</v>
      </c>
      <c r="Q110" t="str">
        <f>"PanasonicDecode::" &amp; F110 &amp; "(bytes[" &amp; D110 &amp; "]" &amp; IF(E110&gt;1,", bytes[" &amp; (D110+1) &amp; "]","") &amp; ")"</f>
        <v>PanasonicDecode::getByteMinus128(bytes[151])</v>
      </c>
      <c r="R110" t="s">
        <v>906</v>
      </c>
      <c r="S110" t="str">
        <f>"CONF_TOP" &amp; UPPER(B110) &amp; " = ""top" &amp; B110 &amp; """  # " &amp; G110</f>
        <v>CONF_TOP48 = "top48"  # Pool Temp</v>
      </c>
      <c r="T110" t="str">
        <f>"CONF_TOP" &amp; UPPER(B110) &amp; ","</f>
        <v>CONF_TOP48,</v>
      </c>
      <c r="U110" t="str">
        <f>"cv.Optional(CONF_TOP"&amp;B110&amp;"): "&amp;N110&amp;"."&amp;N110&amp;"_schema("&amp;IF(M110="","",CHAR(10)&amp;"  unit_of_measurement = UNIT_"&amp;M110&amp;",")&amp;CHAR(10)&amp;"),"</f>
        <v>cv.Optional(CONF_TOP48): sensor.sensor_schema(
  unit_of_measurement = UNIT_CELSIUS,
),</v>
      </c>
      <c r="V110" t="str">
        <f>"SUB_"&amp;UPPER(N110)&amp;"(top" &amp; B110 &amp; ");"</f>
        <v>SUB_SENSOR(top48);</v>
      </c>
      <c r="W110" t="str">
        <f>"LOG_"&amp;UPPER(N110)&amp;"("""", Panasonic Heatpump "&amp;PROPER(N110)&amp;""", this-&gt;top"&amp;B110&amp;"_"&amp;N110&amp;"_);"</f>
        <v>LOG_SENSOR("", Panasonic Heatpump Sensor", this-&gt;top48_sensor_);</v>
      </c>
      <c r="X110" t="str">
        <f>"if (this-&gt;top" &amp; B110 &amp; "_"&amp;N110&amp;"_) this-&gt;top" &amp; B110 &amp; "_"&amp;N110&amp;"_-&gt;publish_state(" &amp; Q110 &amp; ");"</f>
        <v>if (this-&gt;top48_sensor_) this-&gt;top48_sensor_-&gt;publish_state(PanasonicDecode::getByteMinus128(bytes[151]));</v>
      </c>
      <c r="Y110" t="str">
        <f>IF(C110="","","if (this-&gt;set" &amp; C110 &amp; "_"&amp;O110&amp;"_) this-&gt;set" &amp; C110 &amp; "_"&amp;O110&amp;"_-&gt;publish_state(" &amp; Q110 &amp; ");")</f>
        <v/>
      </c>
      <c r="Z110" t="str">
        <f>"top"&amp;B110&amp;":"&amp;CHAR(10)&amp;"  name: "&amp;CHAR(34)&amp;G110&amp;CHAR(34)&amp;IF(AND(N110="float",M110&lt;&gt;""),CHAR(10)&amp;"  unit_of_measurement: "&amp;M110,"")</f>
        <v>top48:
  name: "Pool Temp"</v>
      </c>
      <c r="AA110" t="s">
        <v>906</v>
      </c>
    </row>
    <row r="111" spans="2:27" x14ac:dyDescent="0.3">
      <c r="B111">
        <v>7</v>
      </c>
      <c r="C111" s="10"/>
      <c r="D111">
        <v>153</v>
      </c>
      <c r="F111" t="s">
        <v>1406</v>
      </c>
      <c r="G111" t="s">
        <v>37</v>
      </c>
      <c r="H111" t="s">
        <v>1154</v>
      </c>
      <c r="I111" t="s">
        <v>35</v>
      </c>
      <c r="M111" t="s">
        <v>1141</v>
      </c>
      <c r="N111" t="s">
        <v>908</v>
      </c>
      <c r="Q111" t="str">
        <f>"PanasonicDecode::" &amp; F111 &amp; "(bytes[" &amp; D111 &amp; "]" &amp; IF(E111&gt;1,", bytes[" &amp; (D111+1) &amp; "]","") &amp; ")"</f>
        <v>PanasonicDecode::getByteMinus128(bytes[153])</v>
      </c>
      <c r="R111" t="s">
        <v>906</v>
      </c>
      <c r="S111" t="str">
        <f>"CONF_TOP" &amp; UPPER(B111) &amp; " = ""top" &amp; B111 &amp; """  # " &amp; G111</f>
        <v>CONF_TOP7 = "top7"  # Main Target Temp</v>
      </c>
      <c r="T111" t="str">
        <f>"CONF_TOP" &amp; UPPER(B111) &amp; ","</f>
        <v>CONF_TOP7,</v>
      </c>
      <c r="U111" t="str">
        <f>"cv.Optional(CONF_TOP"&amp;B111&amp;"): "&amp;N111&amp;"."&amp;N111&amp;"_schema("&amp;IF(M111="","",CHAR(10)&amp;"  unit_of_measurement = UNIT_"&amp;M111&amp;",")&amp;CHAR(10)&amp;"),"</f>
        <v>cv.Optional(CONF_TOP7): sensor.sensor_schema(
  unit_of_measurement = UNIT_CELSIUS,
),</v>
      </c>
      <c r="V111" t="str">
        <f>"SUB_"&amp;UPPER(N111)&amp;"(top" &amp; B111 &amp; ");"</f>
        <v>SUB_SENSOR(top7);</v>
      </c>
      <c r="W111" t="str">
        <f>"LOG_"&amp;UPPER(N111)&amp;"("""", Panasonic Heatpump "&amp;PROPER(N111)&amp;""", this-&gt;top"&amp;B111&amp;"_"&amp;N111&amp;"_);"</f>
        <v>LOG_SENSOR("", Panasonic Heatpump Sensor", this-&gt;top7_sensor_);</v>
      </c>
      <c r="X111" t="str">
        <f>"if (this-&gt;top" &amp; B111 &amp; "_"&amp;N111&amp;"_) this-&gt;top" &amp; B111 &amp; "_"&amp;N111&amp;"_-&gt;publish_state(" &amp; Q111 &amp; ");"</f>
        <v>if (this-&gt;top7_sensor_) this-&gt;top7_sensor_-&gt;publish_state(PanasonicDecode::getByteMinus128(bytes[153]));</v>
      </c>
      <c r="Y111" t="str">
        <f>IF(C111="","","if (this-&gt;set" &amp; C111 &amp; "_"&amp;O111&amp;"_) this-&gt;set" &amp; C111 &amp; "_"&amp;O111&amp;"_-&gt;publish_state(" &amp; Q111 &amp; ");")</f>
        <v/>
      </c>
      <c r="Z111" t="str">
        <f>"top"&amp;B111&amp;":"&amp;CHAR(10)&amp;"  name: "&amp;CHAR(34)&amp;G111&amp;CHAR(34)&amp;IF(AND(N111="float",M111&lt;&gt;""),CHAR(10)&amp;"  unit_of_measurement: "&amp;M111,"")</f>
        <v>top7:
  name: "Main Target Temp"</v>
      </c>
      <c r="AA111" t="s">
        <v>906</v>
      </c>
    </row>
    <row r="112" spans="2:27" x14ac:dyDescent="0.3">
      <c r="B112">
        <v>49</v>
      </c>
      <c r="C112" s="10"/>
      <c r="D112">
        <v>154</v>
      </c>
      <c r="F112" t="s">
        <v>1406</v>
      </c>
      <c r="G112" t="s">
        <v>93</v>
      </c>
      <c r="H112" t="s">
        <v>1196</v>
      </c>
      <c r="I112" t="s">
        <v>35</v>
      </c>
      <c r="M112" t="s">
        <v>1141</v>
      </c>
      <c r="N112" t="s">
        <v>908</v>
      </c>
      <c r="Q112" t="str">
        <f>"PanasonicDecode::" &amp; F112 &amp; "(bytes[" &amp; D112 &amp; "]" &amp; IF(E112&gt;1,", bytes[" &amp; (D112+1) &amp; "]","") &amp; ")"</f>
        <v>PanasonicDecode::getByteMinus128(bytes[154])</v>
      </c>
      <c r="R112" t="s">
        <v>906</v>
      </c>
      <c r="S112" t="str">
        <f>"CONF_TOP" &amp; UPPER(B112) &amp; " = ""top" &amp; B112 &amp; """  # " &amp; G112</f>
        <v>CONF_TOP49 = "top49"  # Main Hex Outlet Temp</v>
      </c>
      <c r="T112" t="str">
        <f>"CONF_TOP" &amp; UPPER(B112) &amp; ","</f>
        <v>CONF_TOP49,</v>
      </c>
      <c r="U112" t="str">
        <f>"cv.Optional(CONF_TOP"&amp;B112&amp;"): "&amp;N112&amp;"."&amp;N112&amp;"_schema("&amp;IF(M112="","",CHAR(10)&amp;"  unit_of_measurement = UNIT_"&amp;M112&amp;",")&amp;CHAR(10)&amp;"),"</f>
        <v>cv.Optional(CONF_TOP49): sensor.sensor_schema(
  unit_of_measurement = UNIT_CELSIUS,
),</v>
      </c>
      <c r="V112" t="str">
        <f>"SUB_"&amp;UPPER(N112)&amp;"(top" &amp; B112 &amp; ");"</f>
        <v>SUB_SENSOR(top49);</v>
      </c>
      <c r="W112" t="str">
        <f>"LOG_"&amp;UPPER(N112)&amp;"("""", Panasonic Heatpump "&amp;PROPER(N112)&amp;""", this-&gt;top"&amp;B112&amp;"_"&amp;N112&amp;"_);"</f>
        <v>LOG_SENSOR("", Panasonic Heatpump Sensor", this-&gt;top49_sensor_);</v>
      </c>
      <c r="X112" t="str">
        <f>"if (this-&gt;top" &amp; B112 &amp; "_"&amp;N112&amp;"_) this-&gt;top" &amp; B112 &amp; "_"&amp;N112&amp;"_-&gt;publish_state(" &amp; Q112 &amp; ");"</f>
        <v>if (this-&gt;top49_sensor_) this-&gt;top49_sensor_-&gt;publish_state(PanasonicDecode::getByteMinus128(bytes[154]));</v>
      </c>
      <c r="Y112" t="str">
        <f>IF(C112="","","if (this-&gt;set" &amp; C112 &amp; "_"&amp;O112&amp;"_) this-&gt;set" &amp; C112 &amp; "_"&amp;O112&amp;"_-&gt;publish_state(" &amp; Q112 &amp; ");")</f>
        <v/>
      </c>
      <c r="Z112" t="str">
        <f>"top"&amp;B112&amp;":"&amp;CHAR(10)&amp;"  name: "&amp;CHAR(34)&amp;G112&amp;CHAR(34)&amp;IF(AND(N112="float",M112&lt;&gt;""),CHAR(10)&amp;"  unit_of_measurement: "&amp;M112,"")</f>
        <v>top49:
  name: "Main Hex Outlet Temp"</v>
      </c>
      <c r="AA112" t="s">
        <v>906</v>
      </c>
    </row>
    <row r="113" spans="2:27" x14ac:dyDescent="0.3">
      <c r="B113">
        <v>50</v>
      </c>
      <c r="C113" s="10"/>
      <c r="D113">
        <v>155</v>
      </c>
      <c r="F113" t="s">
        <v>1406</v>
      </c>
      <c r="G113" t="s">
        <v>94</v>
      </c>
      <c r="H113" t="s">
        <v>1197</v>
      </c>
      <c r="I113" t="s">
        <v>35</v>
      </c>
      <c r="M113" t="s">
        <v>1141</v>
      </c>
      <c r="N113" t="s">
        <v>908</v>
      </c>
      <c r="Q113" t="str">
        <f>"PanasonicDecode::" &amp; F113 &amp; "(bytes[" &amp; D113 &amp; "]" &amp; IF(E113&gt;1,", bytes[" &amp; (D113+1) &amp; "]","") &amp; ")"</f>
        <v>PanasonicDecode::getByteMinus128(bytes[155])</v>
      </c>
      <c r="R113" t="s">
        <v>906</v>
      </c>
      <c r="S113" t="str">
        <f>"CONF_TOP" &amp; UPPER(B113) &amp; " = ""top" &amp; B113 &amp; """  # " &amp; G113</f>
        <v>CONF_TOP50 = "top50"  # Discharge Temp</v>
      </c>
      <c r="T113" t="str">
        <f>"CONF_TOP" &amp; UPPER(B113) &amp; ","</f>
        <v>CONF_TOP50,</v>
      </c>
      <c r="U113" t="str">
        <f>"cv.Optional(CONF_TOP"&amp;B113&amp;"): "&amp;N113&amp;"."&amp;N113&amp;"_schema("&amp;IF(M113="","",CHAR(10)&amp;"  unit_of_measurement = UNIT_"&amp;M113&amp;",")&amp;CHAR(10)&amp;"),"</f>
        <v>cv.Optional(CONF_TOP50): sensor.sensor_schema(
  unit_of_measurement = UNIT_CELSIUS,
),</v>
      </c>
      <c r="V113" t="str">
        <f>"SUB_"&amp;UPPER(N113)&amp;"(top" &amp; B113 &amp; ");"</f>
        <v>SUB_SENSOR(top50);</v>
      </c>
      <c r="W113" t="str">
        <f>"LOG_"&amp;UPPER(N113)&amp;"("""", Panasonic Heatpump "&amp;PROPER(N113)&amp;""", this-&gt;top"&amp;B113&amp;"_"&amp;N113&amp;"_);"</f>
        <v>LOG_SENSOR("", Panasonic Heatpump Sensor", this-&gt;top50_sensor_);</v>
      </c>
      <c r="X113" t="str">
        <f>"if (this-&gt;top" &amp; B113 &amp; "_"&amp;N113&amp;"_) this-&gt;top" &amp; B113 &amp; "_"&amp;N113&amp;"_-&gt;publish_state(" &amp; Q113 &amp; ");"</f>
        <v>if (this-&gt;top50_sensor_) this-&gt;top50_sensor_-&gt;publish_state(PanasonicDecode::getByteMinus128(bytes[155]));</v>
      </c>
      <c r="Y113" t="str">
        <f>IF(C113="","","if (this-&gt;set" &amp; C113 &amp; "_"&amp;O113&amp;"_) this-&gt;set" &amp; C113 &amp; "_"&amp;O113&amp;"_-&gt;publish_state(" &amp; Q113 &amp; ");")</f>
        <v/>
      </c>
      <c r="Z113" t="str">
        <f>"top"&amp;B113&amp;":"&amp;CHAR(10)&amp;"  name: "&amp;CHAR(34)&amp;G113&amp;CHAR(34)&amp;IF(AND(N113="float",M113&lt;&gt;""),CHAR(10)&amp;"  unit_of_measurement: "&amp;M113,"")</f>
        <v>top50:
  name: "Discharge Temp"</v>
      </c>
      <c r="AA113" t="s">
        <v>906</v>
      </c>
    </row>
    <row r="114" spans="2:27" x14ac:dyDescent="0.3">
      <c r="B114">
        <v>33</v>
      </c>
      <c r="C114" s="10"/>
      <c r="D114">
        <v>156</v>
      </c>
      <c r="F114" t="s">
        <v>1406</v>
      </c>
      <c r="G114" t="s">
        <v>75</v>
      </c>
      <c r="H114" t="s">
        <v>1180</v>
      </c>
      <c r="I114" t="s">
        <v>35</v>
      </c>
      <c r="M114" t="s">
        <v>1141</v>
      </c>
      <c r="N114" t="s">
        <v>908</v>
      </c>
      <c r="Q114" t="str">
        <f>"PanasonicDecode::" &amp; F114 &amp; "(bytes[" &amp; D114 &amp; "]" &amp; IF(E114&gt;1,", bytes[" &amp; (D114+1) &amp; "]","") &amp; ")"</f>
        <v>PanasonicDecode::getByteMinus128(bytes[156])</v>
      </c>
      <c r="R114" t="s">
        <v>906</v>
      </c>
      <c r="S114" t="str">
        <f>"CONF_TOP" &amp; UPPER(B114) &amp; " = ""top" &amp; B114 &amp; """  # " &amp; G114</f>
        <v>CONF_TOP33 = "top33"  # Room Thermostat Temp</v>
      </c>
      <c r="T114" t="str">
        <f>"CONF_TOP" &amp; UPPER(B114) &amp; ","</f>
        <v>CONF_TOP33,</v>
      </c>
      <c r="U114" t="str">
        <f>"cv.Optional(CONF_TOP"&amp;B114&amp;"): "&amp;N114&amp;"."&amp;N114&amp;"_schema("&amp;IF(M114="","",CHAR(10)&amp;"  unit_of_measurement = UNIT_"&amp;M114&amp;",")&amp;CHAR(10)&amp;"),"</f>
        <v>cv.Optional(CONF_TOP33): sensor.sensor_schema(
  unit_of_measurement = UNIT_CELSIUS,
),</v>
      </c>
      <c r="V114" t="str">
        <f>"SUB_"&amp;UPPER(N114)&amp;"(top" &amp; B114 &amp; ");"</f>
        <v>SUB_SENSOR(top33);</v>
      </c>
      <c r="W114" t="str">
        <f>"LOG_"&amp;UPPER(N114)&amp;"("""", Panasonic Heatpump "&amp;PROPER(N114)&amp;""", this-&gt;top"&amp;B114&amp;"_"&amp;N114&amp;"_);"</f>
        <v>LOG_SENSOR("", Panasonic Heatpump Sensor", this-&gt;top33_sensor_);</v>
      </c>
      <c r="X114" t="str">
        <f>"if (this-&gt;top" &amp; B114 &amp; "_"&amp;N114&amp;"_) this-&gt;top" &amp; B114 &amp; "_"&amp;N114&amp;"_-&gt;publish_state(" &amp; Q114 &amp; ");"</f>
        <v>if (this-&gt;top33_sensor_) this-&gt;top33_sensor_-&gt;publish_state(PanasonicDecode::getByteMinus128(bytes[156]));</v>
      </c>
      <c r="Y114" t="str">
        <f>IF(C114="","","if (this-&gt;set" &amp; C114 &amp; "_"&amp;O114&amp;"_) this-&gt;set" &amp; C114 &amp; "_"&amp;O114&amp;"_-&gt;publish_state(" &amp; Q114 &amp; ");")</f>
        <v/>
      </c>
      <c r="Z114" t="str">
        <f>"top"&amp;B114&amp;":"&amp;CHAR(10)&amp;"  name: "&amp;CHAR(34)&amp;G114&amp;CHAR(34)&amp;IF(AND(N114="float",M114&lt;&gt;""),CHAR(10)&amp;"  unit_of_measurement: "&amp;M114,"")</f>
        <v>top33:
  name: "Room Thermostat Temp"</v>
      </c>
      <c r="AA114" t="s">
        <v>906</v>
      </c>
    </row>
    <row r="115" spans="2:27" x14ac:dyDescent="0.3">
      <c r="B115">
        <v>51</v>
      </c>
      <c r="C115" s="10"/>
      <c r="D115">
        <v>157</v>
      </c>
      <c r="F115" t="s">
        <v>1406</v>
      </c>
      <c r="G115" t="s">
        <v>95</v>
      </c>
      <c r="H115" t="s">
        <v>1198</v>
      </c>
      <c r="I115" t="s">
        <v>35</v>
      </c>
      <c r="M115" t="s">
        <v>1141</v>
      </c>
      <c r="N115" t="s">
        <v>908</v>
      </c>
      <c r="Q115" t="str">
        <f>"PanasonicDecode::" &amp; F115 &amp; "(bytes[" &amp; D115 &amp; "]" &amp; IF(E115&gt;1,", bytes[" &amp; (D115+1) &amp; "]","") &amp; ")"</f>
        <v>PanasonicDecode::getByteMinus128(bytes[157])</v>
      </c>
      <c r="R115" t="s">
        <v>906</v>
      </c>
      <c r="S115" t="str">
        <f>"CONF_TOP" &amp; UPPER(B115) &amp; " = ""top" &amp; B115 &amp; """  # " &amp; G115</f>
        <v>CONF_TOP51 = "top51"  # Inside Pipe Temp</v>
      </c>
      <c r="T115" t="str">
        <f>"CONF_TOP" &amp; UPPER(B115) &amp; ","</f>
        <v>CONF_TOP51,</v>
      </c>
      <c r="U115" t="str">
        <f>"cv.Optional(CONF_TOP"&amp;B115&amp;"): "&amp;N115&amp;"."&amp;N115&amp;"_schema("&amp;IF(M115="","",CHAR(10)&amp;"  unit_of_measurement = UNIT_"&amp;M115&amp;",")&amp;CHAR(10)&amp;"),"</f>
        <v>cv.Optional(CONF_TOP51): sensor.sensor_schema(
  unit_of_measurement = UNIT_CELSIUS,
),</v>
      </c>
      <c r="V115" t="str">
        <f>"SUB_"&amp;UPPER(N115)&amp;"(top" &amp; B115 &amp; ");"</f>
        <v>SUB_SENSOR(top51);</v>
      </c>
      <c r="W115" t="str">
        <f>"LOG_"&amp;UPPER(N115)&amp;"("""", Panasonic Heatpump "&amp;PROPER(N115)&amp;""", this-&gt;top"&amp;B115&amp;"_"&amp;N115&amp;"_);"</f>
        <v>LOG_SENSOR("", Panasonic Heatpump Sensor", this-&gt;top51_sensor_);</v>
      </c>
      <c r="X115" t="str">
        <f>"if (this-&gt;top" &amp; B115 &amp; "_"&amp;N115&amp;"_) this-&gt;top" &amp; B115 &amp; "_"&amp;N115&amp;"_-&gt;publish_state(" &amp; Q115 &amp; ");"</f>
        <v>if (this-&gt;top51_sensor_) this-&gt;top51_sensor_-&gt;publish_state(PanasonicDecode::getByteMinus128(bytes[157]));</v>
      </c>
      <c r="Y115" t="str">
        <f>IF(C115="","","if (this-&gt;set" &amp; C115 &amp; "_"&amp;O115&amp;"_) this-&gt;set" &amp; C115 &amp; "_"&amp;O115&amp;"_-&gt;publish_state(" &amp; Q115 &amp; ");")</f>
        <v/>
      </c>
      <c r="Z115" t="str">
        <f>"top"&amp;B115&amp;":"&amp;CHAR(10)&amp;"  name: "&amp;CHAR(34)&amp;G115&amp;CHAR(34)&amp;IF(AND(N115="float",M115&lt;&gt;""),CHAR(10)&amp;"  unit_of_measurement: "&amp;M115,"")</f>
        <v>top51:
  name: "Inside Pipe Temp"</v>
      </c>
      <c r="AA115" t="s">
        <v>906</v>
      </c>
    </row>
    <row r="116" spans="2:27" x14ac:dyDescent="0.3">
      <c r="B116">
        <v>21</v>
      </c>
      <c r="C116" s="10"/>
      <c r="D116">
        <v>158</v>
      </c>
      <c r="F116" t="s">
        <v>1406</v>
      </c>
      <c r="G116" t="s">
        <v>61</v>
      </c>
      <c r="H116" t="s">
        <v>1168</v>
      </c>
      <c r="I116" t="s">
        <v>35</v>
      </c>
      <c r="M116" t="s">
        <v>1141</v>
      </c>
      <c r="N116" t="s">
        <v>908</v>
      </c>
      <c r="Q116" t="str">
        <f>"PanasonicDecode::" &amp; F116 &amp; "(bytes[" &amp; D116 &amp; "]" &amp; IF(E116&gt;1,", bytes[" &amp; (D116+1) &amp; "]","") &amp; ")"</f>
        <v>PanasonicDecode::getByteMinus128(bytes[158])</v>
      </c>
      <c r="R116" t="s">
        <v>906</v>
      </c>
      <c r="S116" t="str">
        <f>"CONF_TOP" &amp; UPPER(B116) &amp; " = ""top" &amp; B116 &amp; """  # " &amp; G116</f>
        <v>CONF_TOP21 = "top21"  # Outside Pipe Temp</v>
      </c>
      <c r="T116" t="str">
        <f>"CONF_TOP" &amp; UPPER(B116) &amp; ","</f>
        <v>CONF_TOP21,</v>
      </c>
      <c r="U116" t="str">
        <f>"cv.Optional(CONF_TOP"&amp;B116&amp;"): "&amp;N116&amp;"."&amp;N116&amp;"_schema("&amp;IF(M116="","",CHAR(10)&amp;"  unit_of_measurement = UNIT_"&amp;M116&amp;",")&amp;CHAR(10)&amp;"),"</f>
        <v>cv.Optional(CONF_TOP21): sensor.sensor_schema(
  unit_of_measurement = UNIT_CELSIUS,
),</v>
      </c>
      <c r="V116" t="str">
        <f>"SUB_"&amp;UPPER(N116)&amp;"(top" &amp; B116 &amp; ");"</f>
        <v>SUB_SENSOR(top21);</v>
      </c>
      <c r="W116" t="str">
        <f>"LOG_"&amp;UPPER(N116)&amp;"("""", Panasonic Heatpump "&amp;PROPER(N116)&amp;""", this-&gt;top"&amp;B116&amp;"_"&amp;N116&amp;"_);"</f>
        <v>LOG_SENSOR("", Panasonic Heatpump Sensor", this-&gt;top21_sensor_);</v>
      </c>
      <c r="X116" t="str">
        <f>"if (this-&gt;top" &amp; B116 &amp; "_"&amp;N116&amp;"_) this-&gt;top" &amp; B116 &amp; "_"&amp;N116&amp;"_-&gt;publish_state(" &amp; Q116 &amp; ");"</f>
        <v>if (this-&gt;top21_sensor_) this-&gt;top21_sensor_-&gt;publish_state(PanasonicDecode::getByteMinus128(bytes[158]));</v>
      </c>
      <c r="Y116" t="str">
        <f>IF(C116="","","if (this-&gt;set" &amp; C116 &amp; "_"&amp;O116&amp;"_) this-&gt;set" &amp; C116 &amp; "_"&amp;O116&amp;"_-&gt;publish_state(" &amp; Q116 &amp; ");")</f>
        <v/>
      </c>
      <c r="Z116" t="str">
        <f>"top"&amp;B116&amp;":"&amp;CHAR(10)&amp;"  name: "&amp;CHAR(34)&amp;G116&amp;CHAR(34)&amp;IF(AND(N116="float",M116&lt;&gt;""),CHAR(10)&amp;"  unit_of_measurement: "&amp;M116,"")</f>
        <v>top21:
  name: "Outside Pipe Temp"</v>
      </c>
      <c r="AA116" t="s">
        <v>906</v>
      </c>
    </row>
    <row r="117" spans="2:27" x14ac:dyDescent="0.3">
      <c r="B117">
        <v>52</v>
      </c>
      <c r="C117" s="10"/>
      <c r="D117">
        <v>159</v>
      </c>
      <c r="F117" t="s">
        <v>1406</v>
      </c>
      <c r="G117" t="s">
        <v>96</v>
      </c>
      <c r="H117" t="s">
        <v>1199</v>
      </c>
      <c r="I117" t="s">
        <v>35</v>
      </c>
      <c r="M117" t="s">
        <v>1141</v>
      </c>
      <c r="N117" t="s">
        <v>908</v>
      </c>
      <c r="Q117" t="str">
        <f>"PanasonicDecode::" &amp; F117 &amp; "(bytes[" &amp; D117 &amp; "]" &amp; IF(E117&gt;1,", bytes[" &amp; (D117+1) &amp; "]","") &amp; ")"</f>
        <v>PanasonicDecode::getByteMinus128(bytes[159])</v>
      </c>
      <c r="R117" t="s">
        <v>906</v>
      </c>
      <c r="S117" t="str">
        <f>"CONF_TOP" &amp; UPPER(B117) &amp; " = ""top" &amp; B117 &amp; """  # " &amp; G117</f>
        <v>CONF_TOP52 = "top52"  # Defrost Temp</v>
      </c>
      <c r="T117" t="str">
        <f>"CONF_TOP" &amp; UPPER(B117) &amp; ","</f>
        <v>CONF_TOP52,</v>
      </c>
      <c r="U117" t="str">
        <f>"cv.Optional(CONF_TOP"&amp;B117&amp;"): "&amp;N117&amp;"."&amp;N117&amp;"_schema("&amp;IF(M117="","",CHAR(10)&amp;"  unit_of_measurement = UNIT_"&amp;M117&amp;",")&amp;CHAR(10)&amp;"),"</f>
        <v>cv.Optional(CONF_TOP52): sensor.sensor_schema(
  unit_of_measurement = UNIT_CELSIUS,
),</v>
      </c>
      <c r="V117" t="str">
        <f>"SUB_"&amp;UPPER(N117)&amp;"(top" &amp; B117 &amp; ");"</f>
        <v>SUB_SENSOR(top52);</v>
      </c>
      <c r="W117" t="str">
        <f>"LOG_"&amp;UPPER(N117)&amp;"("""", Panasonic Heatpump "&amp;PROPER(N117)&amp;""", this-&gt;top"&amp;B117&amp;"_"&amp;N117&amp;"_);"</f>
        <v>LOG_SENSOR("", Panasonic Heatpump Sensor", this-&gt;top52_sensor_);</v>
      </c>
      <c r="X117" t="str">
        <f>"if (this-&gt;top" &amp; B117 &amp; "_"&amp;N117&amp;"_) this-&gt;top" &amp; B117 &amp; "_"&amp;N117&amp;"_-&gt;publish_state(" &amp; Q117 &amp; ");"</f>
        <v>if (this-&gt;top52_sensor_) this-&gt;top52_sensor_-&gt;publish_state(PanasonicDecode::getByteMinus128(bytes[159]));</v>
      </c>
      <c r="Y117" t="str">
        <f>IF(C117="","","if (this-&gt;set" &amp; C117 &amp; "_"&amp;O117&amp;"_) this-&gt;set" &amp; C117 &amp; "_"&amp;O117&amp;"_-&gt;publish_state(" &amp; Q117 &amp; ");")</f>
        <v/>
      </c>
      <c r="Z117" t="str">
        <f>"top"&amp;B117&amp;":"&amp;CHAR(10)&amp;"  name: "&amp;CHAR(34)&amp;G117&amp;CHAR(34)&amp;IF(AND(N117="float",M117&lt;&gt;""),CHAR(10)&amp;"  unit_of_measurement: "&amp;M117,"")</f>
        <v>top52:
  name: "Defrost Temp"</v>
      </c>
      <c r="AA117" t="s">
        <v>906</v>
      </c>
    </row>
    <row r="118" spans="2:27" x14ac:dyDescent="0.3">
      <c r="B118">
        <v>53</v>
      </c>
      <c r="C118" s="10"/>
      <c r="D118">
        <v>160</v>
      </c>
      <c r="F118" t="s">
        <v>1406</v>
      </c>
      <c r="G118" t="s">
        <v>97</v>
      </c>
      <c r="H118" t="s">
        <v>1200</v>
      </c>
      <c r="I118" t="s">
        <v>35</v>
      </c>
      <c r="M118" t="s">
        <v>1141</v>
      </c>
      <c r="N118" t="s">
        <v>908</v>
      </c>
      <c r="Q118" t="str">
        <f>"PanasonicDecode::" &amp; F118 &amp; "(bytes[" &amp; D118 &amp; "]" &amp; IF(E118&gt;1,", bytes[" &amp; (D118+1) &amp; "]","") &amp; ")"</f>
        <v>PanasonicDecode::getByteMinus128(bytes[160])</v>
      </c>
      <c r="R118" t="s">
        <v>906</v>
      </c>
      <c r="S118" t="str">
        <f>"CONF_TOP" &amp; UPPER(B118) &amp; " = ""top" &amp; B118 &amp; """  # " &amp; G118</f>
        <v>CONF_TOP53 = "top53"  # Eva Outlet Temp</v>
      </c>
      <c r="T118" t="str">
        <f>"CONF_TOP" &amp; UPPER(B118) &amp; ","</f>
        <v>CONF_TOP53,</v>
      </c>
      <c r="U118" t="str">
        <f>"cv.Optional(CONF_TOP"&amp;B118&amp;"): "&amp;N118&amp;"."&amp;N118&amp;"_schema("&amp;IF(M118="","",CHAR(10)&amp;"  unit_of_measurement = UNIT_"&amp;M118&amp;",")&amp;CHAR(10)&amp;"),"</f>
        <v>cv.Optional(CONF_TOP53): sensor.sensor_schema(
  unit_of_measurement = UNIT_CELSIUS,
),</v>
      </c>
      <c r="V118" t="str">
        <f>"SUB_"&amp;UPPER(N118)&amp;"(top" &amp; B118 &amp; ");"</f>
        <v>SUB_SENSOR(top53);</v>
      </c>
      <c r="W118" t="str">
        <f>"LOG_"&amp;UPPER(N118)&amp;"("""", Panasonic Heatpump "&amp;PROPER(N118)&amp;""", this-&gt;top"&amp;B118&amp;"_"&amp;N118&amp;"_);"</f>
        <v>LOG_SENSOR("", Panasonic Heatpump Sensor", this-&gt;top53_sensor_);</v>
      </c>
      <c r="X118" t="str">
        <f>"if (this-&gt;top" &amp; B118 &amp; "_"&amp;N118&amp;"_) this-&gt;top" &amp; B118 &amp; "_"&amp;N118&amp;"_-&gt;publish_state(" &amp; Q118 &amp; ");"</f>
        <v>if (this-&gt;top53_sensor_) this-&gt;top53_sensor_-&gt;publish_state(PanasonicDecode::getByteMinus128(bytes[160]));</v>
      </c>
      <c r="Y118" t="str">
        <f>IF(C118="","","if (this-&gt;set" &amp; C118 &amp; "_"&amp;O118&amp;"_) this-&gt;set" &amp; C118 &amp; "_"&amp;O118&amp;"_-&gt;publish_state(" &amp; Q118 &amp; ");")</f>
        <v/>
      </c>
      <c r="Z118" t="str">
        <f>"top"&amp;B118&amp;":"&amp;CHAR(10)&amp;"  name: "&amp;CHAR(34)&amp;G118&amp;CHAR(34)&amp;IF(AND(N118="float",M118&lt;&gt;""),CHAR(10)&amp;"  unit_of_measurement: "&amp;M118,"")</f>
        <v>top53:
  name: "Eva Outlet Temp"</v>
      </c>
      <c r="AA118" t="s">
        <v>906</v>
      </c>
    </row>
    <row r="119" spans="2:27" x14ac:dyDescent="0.3">
      <c r="B119">
        <v>54</v>
      </c>
      <c r="C119" s="10"/>
      <c r="D119">
        <v>161</v>
      </c>
      <c r="F119" t="s">
        <v>1406</v>
      </c>
      <c r="G119" t="s">
        <v>98</v>
      </c>
      <c r="H119" t="s">
        <v>1201</v>
      </c>
      <c r="I119" t="s">
        <v>35</v>
      </c>
      <c r="M119" t="s">
        <v>1141</v>
      </c>
      <c r="N119" t="s">
        <v>908</v>
      </c>
      <c r="Q119" t="str">
        <f>"PanasonicDecode::" &amp; F119 &amp; "(bytes[" &amp; D119 &amp; "]" &amp; IF(E119&gt;1,", bytes[" &amp; (D119+1) &amp; "]","") &amp; ")"</f>
        <v>PanasonicDecode::getByteMinus128(bytes[161])</v>
      </c>
      <c r="R119" t="s">
        <v>906</v>
      </c>
      <c r="S119" t="str">
        <f>"CONF_TOP" &amp; UPPER(B119) &amp; " = ""top" &amp; B119 &amp; """  # " &amp; G119</f>
        <v>CONF_TOP54 = "top54"  # Bypass Outlet Temp</v>
      </c>
      <c r="T119" t="str">
        <f>"CONF_TOP" &amp; UPPER(B119) &amp; ","</f>
        <v>CONF_TOP54,</v>
      </c>
      <c r="U119" t="str">
        <f>"cv.Optional(CONF_TOP"&amp;B119&amp;"): "&amp;N119&amp;"."&amp;N119&amp;"_schema("&amp;IF(M119="","",CHAR(10)&amp;"  unit_of_measurement = UNIT_"&amp;M119&amp;",")&amp;CHAR(10)&amp;"),"</f>
        <v>cv.Optional(CONF_TOP54): sensor.sensor_schema(
  unit_of_measurement = UNIT_CELSIUS,
),</v>
      </c>
      <c r="V119" t="str">
        <f>"SUB_"&amp;UPPER(N119)&amp;"(top" &amp; B119 &amp; ");"</f>
        <v>SUB_SENSOR(top54);</v>
      </c>
      <c r="W119" t="str">
        <f>"LOG_"&amp;UPPER(N119)&amp;"("""", Panasonic Heatpump "&amp;PROPER(N119)&amp;""", this-&gt;top"&amp;B119&amp;"_"&amp;N119&amp;"_);"</f>
        <v>LOG_SENSOR("", Panasonic Heatpump Sensor", this-&gt;top54_sensor_);</v>
      </c>
      <c r="X119" t="str">
        <f>"if (this-&gt;top" &amp; B119 &amp; "_"&amp;N119&amp;"_) this-&gt;top" &amp; B119 &amp; "_"&amp;N119&amp;"_-&gt;publish_state(" &amp; Q119 &amp; ");"</f>
        <v>if (this-&gt;top54_sensor_) this-&gt;top54_sensor_-&gt;publish_state(PanasonicDecode::getByteMinus128(bytes[161]));</v>
      </c>
      <c r="Y119" t="str">
        <f>IF(C119="","","if (this-&gt;set" &amp; C119 &amp; "_"&amp;O119&amp;"_) this-&gt;set" &amp; C119 &amp; "_"&amp;O119&amp;"_-&gt;publish_state(" &amp; Q119 &amp; ");")</f>
        <v/>
      </c>
      <c r="Z119" t="str">
        <f>"top"&amp;B119&amp;":"&amp;CHAR(10)&amp;"  name: "&amp;CHAR(34)&amp;G119&amp;CHAR(34)&amp;IF(AND(N119="float",M119&lt;&gt;""),CHAR(10)&amp;"  unit_of_measurement: "&amp;M119,"")</f>
        <v>top54:
  name: "Bypass Outlet Temp"</v>
      </c>
      <c r="AA119" t="s">
        <v>906</v>
      </c>
    </row>
    <row r="120" spans="2:27" x14ac:dyDescent="0.3">
      <c r="B120">
        <v>55</v>
      </c>
      <c r="C120" s="10"/>
      <c r="D120">
        <v>162</v>
      </c>
      <c r="F120" t="s">
        <v>1406</v>
      </c>
      <c r="G120" t="s">
        <v>99</v>
      </c>
      <c r="H120" t="s">
        <v>1202</v>
      </c>
      <c r="I120" t="s">
        <v>35</v>
      </c>
      <c r="M120" t="s">
        <v>1141</v>
      </c>
      <c r="N120" t="s">
        <v>908</v>
      </c>
      <c r="Q120" t="str">
        <f>"PanasonicDecode::" &amp; F120 &amp; "(bytes[" &amp; D120 &amp; "]" &amp; IF(E120&gt;1,", bytes[" &amp; (D120+1) &amp; "]","") &amp; ")"</f>
        <v>PanasonicDecode::getByteMinus128(bytes[162])</v>
      </c>
      <c r="R120" t="s">
        <v>906</v>
      </c>
      <c r="S120" t="str">
        <f>"CONF_TOP" &amp; UPPER(B120) &amp; " = ""top" &amp; B120 &amp; """  # " &amp; G120</f>
        <v>CONF_TOP55 = "top55"  # Ipm Temp</v>
      </c>
      <c r="T120" t="str">
        <f>"CONF_TOP" &amp; UPPER(B120) &amp; ","</f>
        <v>CONF_TOP55,</v>
      </c>
      <c r="U120" t="str">
        <f>"cv.Optional(CONF_TOP"&amp;B120&amp;"): "&amp;N120&amp;"."&amp;N120&amp;"_schema("&amp;IF(M120="","",CHAR(10)&amp;"  unit_of_measurement = UNIT_"&amp;M120&amp;",")&amp;CHAR(10)&amp;"),"</f>
        <v>cv.Optional(CONF_TOP55): sensor.sensor_schema(
  unit_of_measurement = UNIT_CELSIUS,
),</v>
      </c>
      <c r="V120" t="str">
        <f>"SUB_"&amp;UPPER(N120)&amp;"(top" &amp; B120 &amp; ");"</f>
        <v>SUB_SENSOR(top55);</v>
      </c>
      <c r="W120" t="str">
        <f>"LOG_"&amp;UPPER(N120)&amp;"("""", Panasonic Heatpump "&amp;PROPER(N120)&amp;""", this-&gt;top"&amp;B120&amp;"_"&amp;N120&amp;"_);"</f>
        <v>LOG_SENSOR("", Panasonic Heatpump Sensor", this-&gt;top55_sensor_);</v>
      </c>
      <c r="X120" t="str">
        <f>"if (this-&gt;top" &amp; B120 &amp; "_"&amp;N120&amp;"_) this-&gt;top" &amp; B120 &amp; "_"&amp;N120&amp;"_-&gt;publish_state(" &amp; Q120 &amp; ");"</f>
        <v>if (this-&gt;top55_sensor_) this-&gt;top55_sensor_-&gt;publish_state(PanasonicDecode::getByteMinus128(bytes[162]));</v>
      </c>
      <c r="Y120" t="str">
        <f>IF(C120="","","if (this-&gt;set" &amp; C120 &amp; "_"&amp;O120&amp;"_) this-&gt;set" &amp; C120 &amp; "_"&amp;O120&amp;"_-&gt;publish_state(" &amp; Q120 &amp; ");")</f>
        <v/>
      </c>
      <c r="Z120" t="str">
        <f>"top"&amp;B120&amp;":"&amp;CHAR(10)&amp;"  name: "&amp;CHAR(34)&amp;G120&amp;CHAR(34)&amp;IF(AND(N120="float",M120&lt;&gt;""),CHAR(10)&amp;"  unit_of_measurement: "&amp;M120,"")</f>
        <v>top55:
  name: "Ipm Temp"</v>
      </c>
      <c r="AA120" t="s">
        <v>906</v>
      </c>
    </row>
    <row r="121" spans="2:27" x14ac:dyDescent="0.3">
      <c r="B121">
        <v>64</v>
      </c>
      <c r="C121" s="10"/>
      <c r="D121">
        <v>163</v>
      </c>
      <c r="F121" t="s">
        <v>1412</v>
      </c>
      <c r="G121" t="s">
        <v>111</v>
      </c>
      <c r="H121" t="s">
        <v>1211</v>
      </c>
      <c r="I121" t="s">
        <v>112</v>
      </c>
      <c r="M121" t="s">
        <v>1420</v>
      </c>
      <c r="N121" t="s">
        <v>908</v>
      </c>
      <c r="Q121" t="str">
        <f>"PanasonicDecode::" &amp; F121 &amp; "(bytes[" &amp; D121 &amp; "]" &amp; IF(E121&gt;1,", bytes[" &amp; (D121+1) &amp; "]","") &amp; ")"</f>
        <v>PanasonicDecode::getByteMinus1Div5(bytes[163])</v>
      </c>
      <c r="R121" t="s">
        <v>906</v>
      </c>
      <c r="S121" t="str">
        <f>"CONF_TOP" &amp; UPPER(B121) &amp; " = ""top" &amp; B121 &amp; """  # " &amp; G121</f>
        <v>CONF_TOP64 = "top64"  # High Pressure</v>
      </c>
      <c r="T121" t="str">
        <f>"CONF_TOP" &amp; UPPER(B121) &amp; ","</f>
        <v>CONF_TOP64,</v>
      </c>
      <c r="U121" t="str">
        <f>"cv.Optional(CONF_TOP"&amp;B121&amp;"): "&amp;N121&amp;"."&amp;N121&amp;"_schema("&amp;IF(M121="","",CHAR(10)&amp;"  unit_of_measurement = UNIT_"&amp;M121&amp;",")&amp;CHAR(10)&amp;"),"</f>
        <v>cv.Optional(CONF_TOP64): sensor.sensor_schema(
  unit_of_measurement = UNIT_PRESSURE_KGFCM2,
),</v>
      </c>
      <c r="V121" t="str">
        <f>"SUB_"&amp;UPPER(N121)&amp;"(top" &amp; B121 &amp; ");"</f>
        <v>SUB_SENSOR(top64);</v>
      </c>
      <c r="W121" t="str">
        <f>"LOG_"&amp;UPPER(N121)&amp;"("""", Panasonic Heatpump "&amp;PROPER(N121)&amp;""", this-&gt;top"&amp;B121&amp;"_"&amp;N121&amp;"_);"</f>
        <v>LOG_SENSOR("", Panasonic Heatpump Sensor", this-&gt;top64_sensor_);</v>
      </c>
      <c r="X121" t="str">
        <f>"if (this-&gt;top" &amp; B121 &amp; "_"&amp;N121&amp;"_) this-&gt;top" &amp; B121 &amp; "_"&amp;N121&amp;"_-&gt;publish_state(" &amp; Q121 &amp; ");"</f>
        <v>if (this-&gt;top64_sensor_) this-&gt;top64_sensor_-&gt;publish_state(PanasonicDecode::getByteMinus1Div5(bytes[163]));</v>
      </c>
      <c r="Y121" t="str">
        <f>IF(C121="","","if (this-&gt;set" &amp; C121 &amp; "_"&amp;O121&amp;"_) this-&gt;set" &amp; C121 &amp; "_"&amp;O121&amp;"_-&gt;publish_state(" &amp; Q121 &amp; ");")</f>
        <v/>
      </c>
      <c r="Z121" t="str">
        <f>"top"&amp;B121&amp;":"&amp;CHAR(10)&amp;"  name: "&amp;CHAR(34)&amp;G121&amp;CHAR(34)&amp;IF(AND(N121="float",M121&lt;&gt;""),CHAR(10)&amp;"  unit_of_measurement: "&amp;M121,"")</f>
        <v>top64:
  name: "High Pressure"</v>
      </c>
      <c r="AA121" t="s">
        <v>906</v>
      </c>
    </row>
    <row r="122" spans="2:27" x14ac:dyDescent="0.3">
      <c r="B122">
        <v>66</v>
      </c>
      <c r="C122" s="10"/>
      <c r="D122">
        <v>164</v>
      </c>
      <c r="F122" t="s">
        <v>1408</v>
      </c>
      <c r="G122" t="s">
        <v>114</v>
      </c>
      <c r="H122" t="s">
        <v>1213</v>
      </c>
      <c r="I122" t="s">
        <v>112</v>
      </c>
      <c r="M122" t="s">
        <v>1420</v>
      </c>
      <c r="N122" t="s">
        <v>908</v>
      </c>
      <c r="Q122" t="str">
        <f>"PanasonicDecode::" &amp; F122 &amp; "(bytes[" &amp; D122 &amp; "]" &amp; IF(E122&gt;1,", bytes[" &amp; (D122+1) &amp; "]","") &amp; ")"</f>
        <v>PanasonicDecode::getByteMinus1Times50(bytes[164])</v>
      </c>
      <c r="R122" t="s">
        <v>906</v>
      </c>
      <c r="S122" t="str">
        <f>"CONF_TOP" &amp; UPPER(B122) &amp; " = ""top" &amp; B122 &amp; """  # " &amp; G122</f>
        <v>CONF_TOP66 = "top66"  # Low Pressure</v>
      </c>
      <c r="T122" t="str">
        <f>"CONF_TOP" &amp; UPPER(B122) &amp; ","</f>
        <v>CONF_TOP66,</v>
      </c>
      <c r="U122" t="str">
        <f>"cv.Optional(CONF_TOP"&amp;B122&amp;"): "&amp;N122&amp;"."&amp;N122&amp;"_schema("&amp;IF(M122="","",CHAR(10)&amp;"  unit_of_measurement = UNIT_"&amp;M122&amp;",")&amp;CHAR(10)&amp;"),"</f>
        <v>cv.Optional(CONF_TOP66): sensor.sensor_schema(
  unit_of_measurement = UNIT_PRESSURE_KGFCM2,
),</v>
      </c>
      <c r="V122" t="str">
        <f>"SUB_"&amp;UPPER(N122)&amp;"(top" &amp; B122 &amp; ");"</f>
        <v>SUB_SENSOR(top66);</v>
      </c>
      <c r="W122" t="str">
        <f>"LOG_"&amp;UPPER(N122)&amp;"("""", Panasonic Heatpump "&amp;PROPER(N122)&amp;""", this-&gt;top"&amp;B122&amp;"_"&amp;N122&amp;"_);"</f>
        <v>LOG_SENSOR("", Panasonic Heatpump Sensor", this-&gt;top66_sensor_);</v>
      </c>
      <c r="X122" t="str">
        <f>"if (this-&gt;top" &amp; B122 &amp; "_"&amp;N122&amp;"_) this-&gt;top" &amp; B122 &amp; "_"&amp;N122&amp;"_-&gt;publish_state(" &amp; Q122 &amp; ");"</f>
        <v>if (this-&gt;top66_sensor_) this-&gt;top66_sensor_-&gt;publish_state(PanasonicDecode::getByteMinus1Times50(bytes[164]));</v>
      </c>
      <c r="Y122" t="str">
        <f>IF(C122="","","if (this-&gt;set" &amp; C122 &amp; "_"&amp;O122&amp;"_) this-&gt;set" &amp; C122 &amp; "_"&amp;O122&amp;"_-&gt;publish_state(" &amp; Q122 &amp; ");")</f>
        <v/>
      </c>
      <c r="Z122" t="str">
        <f>"top"&amp;B122&amp;":"&amp;CHAR(10)&amp;"  name: "&amp;CHAR(34)&amp;G122&amp;CHAR(34)&amp;IF(AND(N122="float",M122&lt;&gt;""),CHAR(10)&amp;"  unit_of_measurement: "&amp;M122,"")</f>
        <v>top66:
  name: "Low Pressure"</v>
      </c>
      <c r="AA122" t="s">
        <v>906</v>
      </c>
    </row>
    <row r="123" spans="2:27" x14ac:dyDescent="0.3">
      <c r="B123">
        <v>67</v>
      </c>
      <c r="C123" s="10"/>
      <c r="D123">
        <v>165</v>
      </c>
      <c r="F123" t="s">
        <v>1412</v>
      </c>
      <c r="G123" t="s">
        <v>115</v>
      </c>
      <c r="H123" t="s">
        <v>1214</v>
      </c>
      <c r="I123" t="s">
        <v>116</v>
      </c>
      <c r="M123" t="s">
        <v>1415</v>
      </c>
      <c r="N123" t="s">
        <v>908</v>
      </c>
      <c r="Q123" t="str">
        <f>"PanasonicDecode::" &amp; F123 &amp; "(bytes[" &amp; D123 &amp; "]" &amp; IF(E123&gt;1,", bytes[" &amp; (D123+1) &amp; "]","") &amp; ")"</f>
        <v>PanasonicDecode::getByteMinus1Div5(bytes[165])</v>
      </c>
      <c r="R123" t="s">
        <v>906</v>
      </c>
      <c r="S123" t="str">
        <f>"CONF_TOP" &amp; UPPER(B123) &amp; " = ""top" &amp; B123 &amp; """  # " &amp; G123</f>
        <v>CONF_TOP67 = "top67"  # Compressor Current</v>
      </c>
      <c r="T123" t="str">
        <f>"CONF_TOP" &amp; UPPER(B123) &amp; ","</f>
        <v>CONF_TOP67,</v>
      </c>
      <c r="U123" t="str">
        <f>"cv.Optional(CONF_TOP"&amp;B123&amp;"): "&amp;N123&amp;"."&amp;N123&amp;"_schema("&amp;IF(M123="","",CHAR(10)&amp;"  unit_of_measurement = UNIT_"&amp;M123&amp;",")&amp;CHAR(10)&amp;"),"</f>
        <v>cv.Optional(CONF_TOP67): sensor.sensor_schema(
  unit_of_measurement = UNIT_AMPERE,
),</v>
      </c>
      <c r="V123" t="str">
        <f>"SUB_"&amp;UPPER(N123)&amp;"(top" &amp; B123 &amp; ");"</f>
        <v>SUB_SENSOR(top67);</v>
      </c>
      <c r="W123" t="str">
        <f>"LOG_"&amp;UPPER(N123)&amp;"("""", Panasonic Heatpump "&amp;PROPER(N123)&amp;""", this-&gt;top"&amp;B123&amp;"_"&amp;N123&amp;"_);"</f>
        <v>LOG_SENSOR("", Panasonic Heatpump Sensor", this-&gt;top67_sensor_);</v>
      </c>
      <c r="X123" t="str">
        <f>"if (this-&gt;top" &amp; B123 &amp; "_"&amp;N123&amp;"_) this-&gt;top" &amp; B123 &amp; "_"&amp;N123&amp;"_-&gt;publish_state(" &amp; Q123 &amp; ");"</f>
        <v>if (this-&gt;top67_sensor_) this-&gt;top67_sensor_-&gt;publish_state(PanasonicDecode::getByteMinus1Div5(bytes[165]));</v>
      </c>
      <c r="Y123" t="str">
        <f>IF(C123="","","if (this-&gt;set" &amp; C123 &amp; "_"&amp;O123&amp;"_) this-&gt;set" &amp; C123 &amp; "_"&amp;O123&amp;"_-&gt;publish_state(" &amp; Q123 &amp; ");")</f>
        <v/>
      </c>
      <c r="Z123" t="str">
        <f>"top"&amp;B123&amp;":"&amp;CHAR(10)&amp;"  name: "&amp;CHAR(34)&amp;G123&amp;CHAR(34)&amp;IF(AND(N123="float",M123&lt;&gt;""),CHAR(10)&amp;"  unit_of_measurement: "&amp;M123,"")</f>
        <v>top67:
  name: "Compressor Current"</v>
      </c>
      <c r="AA123" t="s">
        <v>906</v>
      </c>
    </row>
    <row r="124" spans="2:27" x14ac:dyDescent="0.3">
      <c r="B124">
        <v>8</v>
      </c>
      <c r="C124" s="10"/>
      <c r="D124">
        <v>166</v>
      </c>
      <c r="F124" t="s">
        <v>1407</v>
      </c>
      <c r="G124" t="s">
        <v>38</v>
      </c>
      <c r="H124" t="s">
        <v>1155</v>
      </c>
      <c r="I124" t="s">
        <v>39</v>
      </c>
      <c r="M124" t="s">
        <v>1418</v>
      </c>
      <c r="N124" t="s">
        <v>908</v>
      </c>
      <c r="Q124" t="str">
        <f>"PanasonicDecode::" &amp; F124 &amp; "(bytes[" &amp; D124 &amp; "]" &amp; IF(E124&gt;1,", bytes[" &amp; (D124+1) &amp; "]","") &amp; ")"</f>
        <v>PanasonicDecode::getByteMinus1(bytes[166])</v>
      </c>
      <c r="R124" t="s">
        <v>906</v>
      </c>
      <c r="S124" t="str">
        <f>"CONF_TOP" &amp; UPPER(B124) &amp; " = ""top" &amp; B124 &amp; """  # " &amp; G124</f>
        <v>CONF_TOP8 = "top8"  # Compressor Freq</v>
      </c>
      <c r="T124" t="str">
        <f>"CONF_TOP" &amp; UPPER(B124) &amp; ","</f>
        <v>CONF_TOP8,</v>
      </c>
      <c r="U124" t="str">
        <f>"cv.Optional(CONF_TOP"&amp;B124&amp;"): "&amp;N124&amp;"."&amp;N124&amp;"_schema("&amp;IF(M124="","",CHAR(10)&amp;"  unit_of_measurement = UNIT_"&amp;M124&amp;",")&amp;CHAR(10)&amp;"),"</f>
        <v>cv.Optional(CONF_TOP8): sensor.sensor_schema(
  unit_of_measurement = UNIT_HERTZ,
),</v>
      </c>
      <c r="V124" t="str">
        <f>"SUB_"&amp;UPPER(N124)&amp;"(top" &amp; B124 &amp; ");"</f>
        <v>SUB_SENSOR(top8);</v>
      </c>
      <c r="W124" t="str">
        <f>"LOG_"&amp;UPPER(N124)&amp;"("""", Panasonic Heatpump "&amp;PROPER(N124)&amp;""", this-&gt;top"&amp;B124&amp;"_"&amp;N124&amp;"_);"</f>
        <v>LOG_SENSOR("", Panasonic Heatpump Sensor", this-&gt;top8_sensor_);</v>
      </c>
      <c r="X124" t="str">
        <f>"if (this-&gt;top" &amp; B124 &amp; "_"&amp;N124&amp;"_) this-&gt;top" &amp; B124 &amp; "_"&amp;N124&amp;"_-&gt;publish_state(" &amp; Q124 &amp; ");"</f>
        <v>if (this-&gt;top8_sensor_) this-&gt;top8_sensor_-&gt;publish_state(PanasonicDecode::getByteMinus1(bytes[166]));</v>
      </c>
      <c r="Y124" t="str">
        <f>IF(C124="","","if (this-&gt;set" &amp; C124 &amp; "_"&amp;O124&amp;"_) this-&gt;set" &amp; C124 &amp; "_"&amp;O124&amp;"_-&gt;publish_state(" &amp; Q124 &amp; ");")</f>
        <v/>
      </c>
      <c r="Z124" t="str">
        <f>"top"&amp;B124&amp;":"&amp;CHAR(10)&amp;"  name: "&amp;CHAR(34)&amp;G124&amp;CHAR(34)&amp;IF(AND(N124="float",M124&lt;&gt;""),CHAR(10)&amp;"  unit_of_measurement: "&amp;M124,"")</f>
        <v>top8:
  name: "Compressor Freq"</v>
      </c>
      <c r="AA124" t="s">
        <v>906</v>
      </c>
    </row>
    <row r="125" spans="2:27" x14ac:dyDescent="0.3">
      <c r="B125" s="28">
        <v>1</v>
      </c>
      <c r="C125" s="48"/>
      <c r="D125" s="2">
        <v>169</v>
      </c>
      <c r="E125" s="2">
        <v>2</v>
      </c>
      <c r="F125" s="2" t="s">
        <v>24</v>
      </c>
      <c r="G125" t="s">
        <v>25</v>
      </c>
      <c r="H125" t="s">
        <v>1148</v>
      </c>
      <c r="I125" t="s">
        <v>26</v>
      </c>
      <c r="M125" t="s">
        <v>1422</v>
      </c>
      <c r="N125" t="s">
        <v>908</v>
      </c>
      <c r="Q125" t="str">
        <f>"PanasonicDecode::" &amp; F125 &amp; "(bytes[" &amp; D125 &amp; "]" &amp; IF(E125&gt;1,", bytes[" &amp; (D125+1) &amp; "]","") &amp; ")"</f>
        <v>PanasonicDecode::getPumpFlow(bytes[169], bytes[170])</v>
      </c>
      <c r="R125" t="s">
        <v>906</v>
      </c>
      <c r="S125" t="str">
        <f>"CONF_TOP" &amp; UPPER(B125) &amp; " = ""top" &amp; B125 &amp; """  # " &amp; G125</f>
        <v>CONF_TOP1 = "top1"  # Pump Flow</v>
      </c>
      <c r="T125" t="str">
        <f>"CONF_TOP" &amp; UPPER(B125) &amp; ","</f>
        <v>CONF_TOP1,</v>
      </c>
      <c r="U125" t="str">
        <f>"cv.Optional(CONF_TOP"&amp;B125&amp;"): "&amp;N125&amp;"."&amp;N125&amp;"_schema("&amp;IF(M125="","",CHAR(10)&amp;"  unit_of_measurement = UNIT_"&amp;M125&amp;",")&amp;CHAR(10)&amp;"),"</f>
        <v>cv.Optional(CONF_TOP1): sensor.sensor_schema(
  unit_of_measurement = UNIT_LITRE_PER_MINUTE,
),</v>
      </c>
      <c r="V125" t="str">
        <f>"SUB_"&amp;UPPER(N125)&amp;"(top" &amp; B125 &amp; ");"</f>
        <v>SUB_SENSOR(top1);</v>
      </c>
      <c r="W125" t="str">
        <f>"LOG_"&amp;UPPER(N125)&amp;"("""", Panasonic Heatpump "&amp;PROPER(N125)&amp;""", this-&gt;top"&amp;B125&amp;"_"&amp;N125&amp;"_);"</f>
        <v>LOG_SENSOR("", Panasonic Heatpump Sensor", this-&gt;top1_sensor_);</v>
      </c>
      <c r="X125" t="str">
        <f>"if (this-&gt;top" &amp; B125 &amp; "_"&amp;N125&amp;"_) this-&gt;top" &amp; B125 &amp; "_"&amp;N125&amp;"_-&gt;publish_state(" &amp; Q125 &amp; ");"</f>
        <v>if (this-&gt;top1_sensor_) this-&gt;top1_sensor_-&gt;publish_state(PanasonicDecode::getPumpFlow(bytes[169], bytes[170]));</v>
      </c>
      <c r="Y125" t="str">
        <f>IF(C125="","","if (this-&gt;set" &amp; C125 &amp; "_"&amp;O125&amp;"_) this-&gt;set" &amp; C125 &amp; "_"&amp;O125&amp;"_-&gt;publish_state(" &amp; Q125 &amp; ");")</f>
        <v/>
      </c>
      <c r="Z125" t="str">
        <f>"top"&amp;B125&amp;":"&amp;CHAR(10)&amp;"  name: "&amp;CHAR(34)&amp;G125&amp;CHAR(34)&amp;IF(AND(N125="float",M125&lt;&gt;""),CHAR(10)&amp;"  unit_of_measurement: "&amp;M125,"")</f>
        <v>top1:
  name: "Pump Flow"</v>
      </c>
      <c r="AA125" t="s">
        <v>906</v>
      </c>
    </row>
    <row r="126" spans="2:27" x14ac:dyDescent="0.3">
      <c r="B126">
        <v>65</v>
      </c>
      <c r="C126" s="10"/>
      <c r="D126">
        <v>171</v>
      </c>
      <c r="F126" t="s">
        <v>1408</v>
      </c>
      <c r="G126" t="s">
        <v>113</v>
      </c>
      <c r="H126" t="s">
        <v>1212</v>
      </c>
      <c r="I126" t="s">
        <v>109</v>
      </c>
      <c r="M126" t="s">
        <v>1421</v>
      </c>
      <c r="N126" t="s">
        <v>908</v>
      </c>
      <c r="Q126" t="str">
        <f>"PanasonicDecode::" &amp; F126 &amp; "(bytes[" &amp; D126 &amp; "]" &amp; IF(E126&gt;1,", bytes[" &amp; (D126+1) &amp; "]","") &amp; ")"</f>
        <v>PanasonicDecode::getByteMinus1Times50(bytes[171])</v>
      </c>
      <c r="R126" t="s">
        <v>906</v>
      </c>
      <c r="S126" t="str">
        <f>"CONF_TOP" &amp; UPPER(B126) &amp; " = ""top" &amp; B126 &amp; """  # " &amp; G126</f>
        <v>CONF_TOP65 = "top65"  # Pump Speed</v>
      </c>
      <c r="T126" t="str">
        <f>"CONF_TOP" &amp; UPPER(B126) &amp; ","</f>
        <v>CONF_TOP65,</v>
      </c>
      <c r="U126" t="str">
        <f>"cv.Optional(CONF_TOP"&amp;B126&amp;"): "&amp;N126&amp;"."&amp;N126&amp;"_schema("&amp;IF(M126="","",CHAR(10)&amp;"  unit_of_measurement = UNIT_"&amp;M126&amp;",")&amp;CHAR(10)&amp;"),"</f>
        <v>cv.Optional(CONF_TOP65): sensor.sensor_schema(
  unit_of_measurement = UNIT_ROTATIONS_PER_MINUTE,
),</v>
      </c>
      <c r="V126" t="str">
        <f>"SUB_"&amp;UPPER(N126)&amp;"(top" &amp; B126 &amp; ");"</f>
        <v>SUB_SENSOR(top65);</v>
      </c>
      <c r="W126" t="str">
        <f>"LOG_"&amp;UPPER(N126)&amp;"("""", Panasonic Heatpump "&amp;PROPER(N126)&amp;""", this-&gt;top"&amp;B126&amp;"_"&amp;N126&amp;"_);"</f>
        <v>LOG_SENSOR("", Panasonic Heatpump Sensor", this-&gt;top65_sensor_);</v>
      </c>
      <c r="X126" t="str">
        <f>"if (this-&gt;top" &amp; B126 &amp; "_"&amp;N126&amp;"_) this-&gt;top" &amp; B126 &amp; "_"&amp;N126&amp;"_-&gt;publish_state(" &amp; Q126 &amp; ");"</f>
        <v>if (this-&gt;top65_sensor_) this-&gt;top65_sensor_-&gt;publish_state(PanasonicDecode::getByteMinus1Times50(bytes[171]));</v>
      </c>
      <c r="Y126" t="str">
        <f>IF(C126="","","if (this-&gt;set" &amp; C126 &amp; "_"&amp;O126&amp;"_) this-&gt;set" &amp; C126 &amp; "_"&amp;O126&amp;"_-&gt;publish_state(" &amp; Q126 &amp; ");")</f>
        <v/>
      </c>
      <c r="Z126" t="str">
        <f>"top"&amp;B126&amp;":"&amp;CHAR(10)&amp;"  name: "&amp;CHAR(34)&amp;G126&amp;CHAR(34)&amp;IF(AND(N126="float",M126&lt;&gt;""),CHAR(10)&amp;"  unit_of_measurement: "&amp;M126,"")</f>
        <v>top65:
  name: "Pump Speed"</v>
      </c>
      <c r="AA126" t="s">
        <v>906</v>
      </c>
    </row>
    <row r="127" spans="2:27" x14ac:dyDescent="0.3">
      <c r="B127">
        <v>93</v>
      </c>
      <c r="C127" s="10"/>
      <c r="D127">
        <v>172</v>
      </c>
      <c r="F127" t="s">
        <v>1407</v>
      </c>
      <c r="G127" t="s">
        <v>146</v>
      </c>
      <c r="H127" t="s">
        <v>1232</v>
      </c>
      <c r="I127" t="s">
        <v>147</v>
      </c>
      <c r="N127" t="s">
        <v>908</v>
      </c>
      <c r="Q127" t="str">
        <f>"PanasonicDecode::" &amp; F127 &amp; "(bytes[" &amp; D127 &amp; "]" &amp; IF(E127&gt;1,", bytes[" &amp; (D127+1) &amp; "]","") &amp; ")"</f>
        <v>PanasonicDecode::getByteMinus1(bytes[172])</v>
      </c>
      <c r="R127" t="s">
        <v>906</v>
      </c>
      <c r="S127" t="str">
        <f>"CONF_TOP" &amp; UPPER(B127) &amp; " = ""top" &amp; B127 &amp; """  # " &amp; G127</f>
        <v>CONF_TOP93 = "top93"  # Pump Duty</v>
      </c>
      <c r="T127" t="str">
        <f>"CONF_TOP" &amp; UPPER(B127) &amp; ","</f>
        <v>CONF_TOP93,</v>
      </c>
      <c r="U127" t="str">
        <f>"cv.Optional(CONF_TOP"&amp;B127&amp;"): "&amp;N127&amp;"."&amp;N127&amp;"_schema("&amp;IF(M127="","",CHAR(10)&amp;"  unit_of_measurement = UNIT_"&amp;M127&amp;",")&amp;CHAR(10)&amp;"),"</f>
        <v>cv.Optional(CONF_TOP93): sensor.sensor_schema(
),</v>
      </c>
      <c r="V127" t="str">
        <f>"SUB_"&amp;UPPER(N127)&amp;"(top" &amp; B127 &amp; ");"</f>
        <v>SUB_SENSOR(top93);</v>
      </c>
      <c r="W127" t="str">
        <f>"LOG_"&amp;UPPER(N127)&amp;"("""", Panasonic Heatpump "&amp;PROPER(N127)&amp;""", this-&gt;top"&amp;B127&amp;"_"&amp;N127&amp;"_);"</f>
        <v>LOG_SENSOR("", Panasonic Heatpump Sensor", this-&gt;top93_sensor_);</v>
      </c>
      <c r="X127" t="str">
        <f>"if (this-&gt;top" &amp; B127 &amp; "_"&amp;N127&amp;"_) this-&gt;top" &amp; B127 &amp; "_"&amp;N127&amp;"_-&gt;publish_state(" &amp; Q127 &amp; ");"</f>
        <v>if (this-&gt;top93_sensor_) this-&gt;top93_sensor_-&gt;publish_state(PanasonicDecode::getByteMinus1(bytes[172]));</v>
      </c>
      <c r="Y127" t="str">
        <f>IF(C127="","","if (this-&gt;set" &amp; C127 &amp; "_"&amp;O127&amp;"_) this-&gt;set" &amp; C127 &amp; "_"&amp;O127&amp;"_-&gt;publish_state(" &amp; Q127 &amp; ");")</f>
        <v/>
      </c>
      <c r="Z127" t="str">
        <f>"top"&amp;B127&amp;":"&amp;CHAR(10)&amp;"  name: "&amp;CHAR(34)&amp;G127&amp;CHAR(34)&amp;IF(AND(N127="float",M127&lt;&gt;""),CHAR(10)&amp;"  unit_of_measurement: "&amp;M127,"")</f>
        <v>top93:
  name: "Pump Duty"</v>
      </c>
      <c r="AA127" t="s">
        <v>906</v>
      </c>
    </row>
    <row r="128" spans="2:27" x14ac:dyDescent="0.3">
      <c r="B128">
        <v>62</v>
      </c>
      <c r="C128" s="10"/>
      <c r="D128">
        <v>173</v>
      </c>
      <c r="F128" t="s">
        <v>1410</v>
      </c>
      <c r="G128" t="s">
        <v>108</v>
      </c>
      <c r="H128" t="s">
        <v>1209</v>
      </c>
      <c r="I128" t="s">
        <v>109</v>
      </c>
      <c r="M128" t="s">
        <v>1421</v>
      </c>
      <c r="N128" t="s">
        <v>908</v>
      </c>
      <c r="Q128" t="str">
        <f>"PanasonicDecode::" &amp; F128 &amp; "(bytes[" &amp; D128 &amp; "]" &amp; IF(E128&gt;1,", bytes[" &amp; (D128+1) &amp; "]","") &amp; ")"</f>
        <v>PanasonicDecode::getByteMinus1Times10(bytes[173])</v>
      </c>
      <c r="R128" t="s">
        <v>906</v>
      </c>
      <c r="S128" t="str">
        <f>"CONF_TOP" &amp; UPPER(B128) &amp; " = ""top" &amp; B128 &amp; """  # " &amp; G128</f>
        <v>CONF_TOP62 = "top62"  # Fan1 Motor Speed</v>
      </c>
      <c r="T128" t="str">
        <f>"CONF_TOP" &amp; UPPER(B128) &amp; ","</f>
        <v>CONF_TOP62,</v>
      </c>
      <c r="U128" t="str">
        <f>"cv.Optional(CONF_TOP"&amp;B128&amp;"): "&amp;N128&amp;"."&amp;N128&amp;"_schema("&amp;IF(M128="","",CHAR(10)&amp;"  unit_of_measurement = UNIT_"&amp;M128&amp;",")&amp;CHAR(10)&amp;"),"</f>
        <v>cv.Optional(CONF_TOP62): sensor.sensor_schema(
  unit_of_measurement = UNIT_ROTATIONS_PER_MINUTE,
),</v>
      </c>
      <c r="V128" t="str">
        <f>"SUB_"&amp;UPPER(N128)&amp;"(top" &amp; B128 &amp; ");"</f>
        <v>SUB_SENSOR(top62);</v>
      </c>
      <c r="W128" t="str">
        <f>"LOG_"&amp;UPPER(N128)&amp;"("""", Panasonic Heatpump "&amp;PROPER(N128)&amp;""", this-&gt;top"&amp;B128&amp;"_"&amp;N128&amp;"_);"</f>
        <v>LOG_SENSOR("", Panasonic Heatpump Sensor", this-&gt;top62_sensor_);</v>
      </c>
      <c r="X128" t="str">
        <f>"if (this-&gt;top" &amp; B128 &amp; "_"&amp;N128&amp;"_) this-&gt;top" &amp; B128 &amp; "_"&amp;N128&amp;"_-&gt;publish_state(" &amp; Q128 &amp; ");"</f>
        <v>if (this-&gt;top62_sensor_) this-&gt;top62_sensor_-&gt;publish_state(PanasonicDecode::getByteMinus1Times10(bytes[173]));</v>
      </c>
      <c r="Y128" t="str">
        <f>IF(C128="","","if (this-&gt;set" &amp; C128 &amp; "_"&amp;O128&amp;"_) this-&gt;set" &amp; C128 &amp; "_"&amp;O128&amp;"_-&gt;publish_state(" &amp; Q128 &amp; ");")</f>
        <v/>
      </c>
      <c r="Z128" t="str">
        <f>"top"&amp;B128&amp;":"&amp;CHAR(10)&amp;"  name: "&amp;CHAR(34)&amp;G128&amp;CHAR(34)&amp;IF(AND(N128="float",M128&lt;&gt;""),CHAR(10)&amp;"  unit_of_measurement: "&amp;M128,"")</f>
        <v>top62:
  name: "Fan1 Motor Speed"</v>
      </c>
      <c r="AA128" t="s">
        <v>906</v>
      </c>
    </row>
    <row r="129" spans="2:27" x14ac:dyDescent="0.3">
      <c r="B129">
        <v>63</v>
      </c>
      <c r="C129" s="10"/>
      <c r="D129">
        <v>174</v>
      </c>
      <c r="F129" t="s">
        <v>1410</v>
      </c>
      <c r="G129" t="s">
        <v>110</v>
      </c>
      <c r="H129" t="s">
        <v>1210</v>
      </c>
      <c r="I129" t="s">
        <v>109</v>
      </c>
      <c r="M129" t="s">
        <v>1421</v>
      </c>
      <c r="N129" t="s">
        <v>908</v>
      </c>
      <c r="Q129" t="str">
        <f>"PanasonicDecode::" &amp; F129 &amp; "(bytes[" &amp; D129 &amp; "]" &amp; IF(E129&gt;1,", bytes[" &amp; (D129+1) &amp; "]","") &amp; ")"</f>
        <v>PanasonicDecode::getByteMinus1Times10(bytes[174])</v>
      </c>
      <c r="R129" t="s">
        <v>906</v>
      </c>
      <c r="S129" t="str">
        <f>"CONF_TOP" &amp; UPPER(B129) &amp; " = ""top" &amp; B129 &amp; """  # " &amp; G129</f>
        <v>CONF_TOP63 = "top63"  # Fan2 Motor Speed</v>
      </c>
      <c r="T129" t="str">
        <f>"CONF_TOP" &amp; UPPER(B129) &amp; ","</f>
        <v>CONF_TOP63,</v>
      </c>
      <c r="U129" t="str">
        <f>"cv.Optional(CONF_TOP"&amp;B129&amp;"): "&amp;N129&amp;"."&amp;N129&amp;"_schema("&amp;IF(M129="","",CHAR(10)&amp;"  unit_of_measurement = UNIT_"&amp;M129&amp;",")&amp;CHAR(10)&amp;"),"</f>
        <v>cv.Optional(CONF_TOP63): sensor.sensor_schema(
  unit_of_measurement = UNIT_ROTATIONS_PER_MINUTE,
),</v>
      </c>
      <c r="V129" t="str">
        <f>"SUB_"&amp;UPPER(N129)&amp;"(top" &amp; B129 &amp; ");"</f>
        <v>SUB_SENSOR(top63);</v>
      </c>
      <c r="W129" t="str">
        <f>"LOG_"&amp;UPPER(N129)&amp;"("""", Panasonic Heatpump "&amp;PROPER(N129)&amp;""", this-&gt;top"&amp;B129&amp;"_"&amp;N129&amp;"_);"</f>
        <v>LOG_SENSOR("", Panasonic Heatpump Sensor", this-&gt;top63_sensor_);</v>
      </c>
      <c r="X129" t="str">
        <f>"if (this-&gt;top" &amp; B129 &amp; "_"&amp;N129&amp;"_) this-&gt;top" &amp; B129 &amp; "_"&amp;N129&amp;"_-&gt;publish_state(" &amp; Q129 &amp; ");"</f>
        <v>if (this-&gt;top63_sensor_) this-&gt;top63_sensor_-&gt;publish_state(PanasonicDecode::getByteMinus1Times10(bytes[174]));</v>
      </c>
      <c r="Y129" t="str">
        <f>IF(C129="","","if (this-&gt;set" &amp; C129 &amp; "_"&amp;O129&amp;"_) this-&gt;set" &amp; C129 &amp; "_"&amp;O129&amp;"_-&gt;publish_state(" &amp; Q129 &amp; ");")</f>
        <v/>
      </c>
      <c r="Z129" t="str">
        <f>"top"&amp;B129&amp;":"&amp;CHAR(10)&amp;"  name: "&amp;CHAR(34)&amp;G129&amp;CHAR(34)&amp;IF(AND(N129="float",M129&lt;&gt;""),CHAR(10)&amp;"  unit_of_measurement: "&amp;M129,"")</f>
        <v>top63:
  name: "Fan2 Motor Speed"</v>
      </c>
      <c r="AA129" t="s">
        <v>906</v>
      </c>
    </row>
    <row r="130" spans="2:27" x14ac:dyDescent="0.3">
      <c r="B130">
        <v>127</v>
      </c>
      <c r="C130" s="10"/>
      <c r="D130">
        <v>177</v>
      </c>
      <c r="F130" t="s">
        <v>1413</v>
      </c>
      <c r="G130" t="s">
        <v>1286</v>
      </c>
      <c r="H130" t="s">
        <v>1266</v>
      </c>
      <c r="I130" t="s">
        <v>911</v>
      </c>
      <c r="M130" t="s">
        <v>1414</v>
      </c>
      <c r="N130" t="s">
        <v>908</v>
      </c>
      <c r="Q130" t="str">
        <f>"PanasonicDecode::" &amp; F130 &amp; "(bytes[" &amp; D130 &amp; "]" &amp; IF(E130&gt;1,", bytes[" &amp; (D130+1) &amp; "]","") &amp; ")"</f>
        <v>PanasonicDecode::getByteMinus1Div2(bytes[177])</v>
      </c>
      <c r="R130" t="s">
        <v>906</v>
      </c>
      <c r="S130" t="str">
        <f>"CONF_TOP" &amp; UPPER(B130) &amp; " = ""top" &amp; B130 &amp; """  # " &amp; G130</f>
        <v>CONF_TOP127 = "top127"  # Z1 Valve PID</v>
      </c>
      <c r="T130" t="str">
        <f>"CONF_TOP" &amp; UPPER(B130) &amp; ","</f>
        <v>CONF_TOP127,</v>
      </c>
      <c r="U130" t="str">
        <f>"cv.Optional(CONF_TOP"&amp;B130&amp;"): "&amp;N130&amp;"."&amp;N130&amp;"_schema("&amp;IF(M130="","",CHAR(10)&amp;"  unit_of_measurement = UNIT_"&amp;M130&amp;",")&amp;CHAR(10)&amp;"),"</f>
        <v>cv.Optional(CONF_TOP127): sensor.sensor_schema(
  unit_of_measurement = UNIT_PERCENT,
),</v>
      </c>
      <c r="V130" t="str">
        <f>"SUB_"&amp;UPPER(N130)&amp;"(top" &amp; B130 &amp; ");"</f>
        <v>SUB_SENSOR(top127);</v>
      </c>
      <c r="W130" t="str">
        <f>"LOG_"&amp;UPPER(N130)&amp;"("""", Panasonic Heatpump "&amp;PROPER(N130)&amp;""", this-&gt;top"&amp;B130&amp;"_"&amp;N130&amp;"_);"</f>
        <v>LOG_SENSOR("", Panasonic Heatpump Sensor", this-&gt;top127_sensor_);</v>
      </c>
      <c r="X130" t="str">
        <f>"if (this-&gt;top" &amp; B130 &amp; "_"&amp;N130&amp;"_) this-&gt;top" &amp; B130 &amp; "_"&amp;N130&amp;"_-&gt;publish_state(" &amp; Q130 &amp; ");"</f>
        <v>if (this-&gt;top127_sensor_) this-&gt;top127_sensor_-&gt;publish_state(PanasonicDecode::getByteMinus1Div2(bytes[177]));</v>
      </c>
      <c r="Y130" t="str">
        <f>IF(C130="","","if (this-&gt;set" &amp; C130 &amp; "_"&amp;O130&amp;"_) this-&gt;set" &amp; C130 &amp; "_"&amp;O130&amp;"_-&gt;publish_state(" &amp; Q130 &amp; ");")</f>
        <v/>
      </c>
      <c r="Z130" t="str">
        <f>"top"&amp;B130&amp;":"&amp;CHAR(10)&amp;"  name: "&amp;CHAR(34)&amp;G130&amp;CHAR(34)&amp;IF(AND(N130="float",M130&lt;&gt;""),CHAR(10)&amp;"  unit_of_measurement: "&amp;M130,"")</f>
        <v>top127:
  name: "Z1 Valve PID"</v>
      </c>
      <c r="AA130" t="s">
        <v>906</v>
      </c>
    </row>
    <row r="131" spans="2:27" x14ac:dyDescent="0.3">
      <c r="B131">
        <v>128</v>
      </c>
      <c r="C131" s="10"/>
      <c r="D131">
        <v>178</v>
      </c>
      <c r="F131" t="s">
        <v>1413</v>
      </c>
      <c r="G131" t="s">
        <v>1285</v>
      </c>
      <c r="H131" t="s">
        <v>1267</v>
      </c>
      <c r="I131" t="s">
        <v>911</v>
      </c>
      <c r="M131" t="s">
        <v>1414</v>
      </c>
      <c r="N131" t="s">
        <v>908</v>
      </c>
      <c r="Q131" t="str">
        <f>"PanasonicDecode::" &amp; F131 &amp; "(bytes[" &amp; D131 &amp; "]" &amp; IF(E131&gt;1,", bytes[" &amp; (D131+1) &amp; "]","") &amp; ")"</f>
        <v>PanasonicDecode::getByteMinus1Div2(bytes[178])</v>
      </c>
      <c r="R131" t="s">
        <v>906</v>
      </c>
      <c r="S131" t="str">
        <f>"CONF_TOP" &amp; UPPER(B131) &amp; " = ""top" &amp; B131 &amp; """  # " &amp; G131</f>
        <v>CONF_TOP128 = "top128"  # Z2 Valve PID</v>
      </c>
      <c r="T131" t="str">
        <f>"CONF_TOP" &amp; UPPER(B131) &amp; ","</f>
        <v>CONF_TOP128,</v>
      </c>
      <c r="U131" t="str">
        <f>"cv.Optional(CONF_TOP"&amp;B131&amp;"): "&amp;N131&amp;"."&amp;N131&amp;"_schema("&amp;IF(M131="","",CHAR(10)&amp;"  unit_of_measurement = UNIT_"&amp;M131&amp;",")&amp;CHAR(10)&amp;"),"</f>
        <v>cv.Optional(CONF_TOP128): sensor.sensor_schema(
  unit_of_measurement = UNIT_PERCENT,
),</v>
      </c>
      <c r="V131" t="str">
        <f>"SUB_"&amp;UPPER(N131)&amp;"(top" &amp; B131 &amp; ");"</f>
        <v>SUB_SENSOR(top128);</v>
      </c>
      <c r="W131" t="str">
        <f>"LOG_"&amp;UPPER(N131)&amp;"("""", Panasonic Heatpump "&amp;PROPER(N131)&amp;""", this-&gt;top"&amp;B131&amp;"_"&amp;N131&amp;"_);"</f>
        <v>LOG_SENSOR("", Panasonic Heatpump Sensor", this-&gt;top128_sensor_);</v>
      </c>
      <c r="X131" t="str">
        <f>"if (this-&gt;top" &amp; B131 &amp; "_"&amp;N131&amp;"_) this-&gt;top" &amp; B131 &amp; "_"&amp;N131&amp;"_-&gt;publish_state(" &amp; Q131 &amp; ");"</f>
        <v>if (this-&gt;top128_sensor_) this-&gt;top128_sensor_-&gt;publish_state(PanasonicDecode::getByteMinus1Div2(bytes[178]));</v>
      </c>
      <c r="Y131" t="str">
        <f>IF(C131="","","if (this-&gt;set" &amp; C131 &amp; "_"&amp;O131&amp;"_) this-&gt;set" &amp; C131 &amp; "_"&amp;O131&amp;"_-&gt;publish_state(" &amp; Q131 &amp; ");")</f>
        <v/>
      </c>
      <c r="Z131" t="str">
        <f>"top"&amp;B131&amp;":"&amp;CHAR(10)&amp;"  name: "&amp;CHAR(34)&amp;G131&amp;CHAR(34)&amp;IF(AND(N131="float",M131&lt;&gt;""),CHAR(10)&amp;"  unit_of_measurement: "&amp;M131,"")</f>
        <v>top128:
  name: "Z2 Valve PID"</v>
      </c>
      <c r="AA131" t="s">
        <v>906</v>
      </c>
    </row>
    <row r="132" spans="2:27" x14ac:dyDescent="0.3">
      <c r="B132" s="28">
        <v>12</v>
      </c>
      <c r="C132" s="10"/>
      <c r="D132" s="2">
        <v>179</v>
      </c>
      <c r="E132" s="2">
        <v>2</v>
      </c>
      <c r="F132" s="28" t="s">
        <v>1395</v>
      </c>
      <c r="G132" t="s">
        <v>44</v>
      </c>
      <c r="H132" t="s">
        <v>1159</v>
      </c>
      <c r="I132" t="s">
        <v>45</v>
      </c>
      <c r="N132" t="s">
        <v>908</v>
      </c>
      <c r="Q132" t="str">
        <f>"PanasonicDecode::" &amp; F132 &amp; "(bytes[" &amp; D132 &amp; "]" &amp; IF(E132&gt;1,", bytes[" &amp; (D132+1) &amp; "]","") &amp; ")"</f>
        <v>PanasonicDecode::getWordMinus1(bytes[179], bytes[180])</v>
      </c>
      <c r="R132" t="s">
        <v>906</v>
      </c>
      <c r="S132" t="str">
        <f>"CONF_TOP" &amp; UPPER(B132) &amp; " = ""top" &amp; B132 &amp; """  # " &amp; G132</f>
        <v>CONF_TOP12 = "top12"  # Operations Counter</v>
      </c>
      <c r="T132" t="str">
        <f>"CONF_TOP" &amp; UPPER(B132) &amp; ","</f>
        <v>CONF_TOP12,</v>
      </c>
      <c r="U132" t="str">
        <f>"cv.Optional(CONF_TOP"&amp;B132&amp;"): "&amp;N132&amp;"."&amp;N132&amp;"_schema("&amp;IF(M132="","",CHAR(10)&amp;"  unit_of_measurement = UNIT_"&amp;M132&amp;",")&amp;CHAR(10)&amp;"),"</f>
        <v>cv.Optional(CONF_TOP12): sensor.sensor_schema(
),</v>
      </c>
      <c r="V132" t="str">
        <f>"SUB_"&amp;UPPER(N132)&amp;"(top" &amp; B132 &amp; ");"</f>
        <v>SUB_SENSOR(top12);</v>
      </c>
      <c r="W132" t="str">
        <f>"LOG_"&amp;UPPER(N132)&amp;"("""", Panasonic Heatpump "&amp;PROPER(N132)&amp;""", this-&gt;top"&amp;B132&amp;"_"&amp;N132&amp;"_);"</f>
        <v>LOG_SENSOR("", Panasonic Heatpump Sensor", this-&gt;top12_sensor_);</v>
      </c>
      <c r="X132" t="str">
        <f>"if (this-&gt;top" &amp; B132 &amp; "_"&amp;N132&amp;"_) this-&gt;top" &amp; B132 &amp; "_"&amp;N132&amp;"_-&gt;publish_state(" &amp; Q132 &amp; ");"</f>
        <v>if (this-&gt;top12_sensor_) this-&gt;top12_sensor_-&gt;publish_state(PanasonicDecode::getWordMinus1(bytes[179], bytes[180]));</v>
      </c>
      <c r="Y132" t="str">
        <f>IF(C132="","","if (this-&gt;set" &amp; C132 &amp; "_"&amp;O132&amp;"_) this-&gt;set" &amp; C132 &amp; "_"&amp;O132&amp;"_-&gt;publish_state(" &amp; Q132 &amp; ");")</f>
        <v/>
      </c>
      <c r="Z132" t="str">
        <f>"top"&amp;B132&amp;":"&amp;CHAR(10)&amp;"  name: "&amp;CHAR(34)&amp;G132&amp;CHAR(34)&amp;IF(AND(N132="float",M132&lt;&gt;""),CHAR(10)&amp;"  unit_of_measurement: "&amp;M132,"")</f>
        <v>top12:
  name: "Operations Counter"</v>
      </c>
      <c r="AA132" t="s">
        <v>906</v>
      </c>
    </row>
    <row r="133" spans="2:27" x14ac:dyDescent="0.3">
      <c r="B133" s="28">
        <v>11</v>
      </c>
      <c r="C133" s="10"/>
      <c r="D133" s="2">
        <v>182</v>
      </c>
      <c r="E133" s="2">
        <v>2</v>
      </c>
      <c r="F133" s="28" t="s">
        <v>1395</v>
      </c>
      <c r="G133" t="s">
        <v>42</v>
      </c>
      <c r="H133" t="s">
        <v>1158</v>
      </c>
      <c r="I133" t="s">
        <v>43</v>
      </c>
      <c r="M133" t="s">
        <v>1417</v>
      </c>
      <c r="N133" t="s">
        <v>908</v>
      </c>
      <c r="Q133" t="str">
        <f>"PanasonicDecode::" &amp; F133 &amp; "(bytes[" &amp; D133 &amp; "]" &amp; IF(E133&gt;1,", bytes[" &amp; (D133+1) &amp; "]","") &amp; ")"</f>
        <v>PanasonicDecode::getWordMinus1(bytes[182], bytes[183])</v>
      </c>
      <c r="R133" t="s">
        <v>906</v>
      </c>
      <c r="S133" t="str">
        <f>"CONF_TOP" &amp; UPPER(B133) &amp; " = ""top" &amp; B133 &amp; """  # " &amp; G133</f>
        <v>CONF_TOP11 = "top11"  # Operations Hours</v>
      </c>
      <c r="T133" t="str">
        <f>"CONF_TOP" &amp; UPPER(B133) &amp; ","</f>
        <v>CONF_TOP11,</v>
      </c>
      <c r="U133" t="str">
        <f>"cv.Optional(CONF_TOP"&amp;B133&amp;"): "&amp;N133&amp;"."&amp;N133&amp;"_schema("&amp;IF(M133="","",CHAR(10)&amp;"  unit_of_measurement = UNIT_"&amp;M133&amp;",")&amp;CHAR(10)&amp;"),"</f>
        <v>cv.Optional(CONF_TOP11): sensor.sensor_schema(
  unit_of_measurement = UNIT_HOUR,
),</v>
      </c>
      <c r="V133" t="str">
        <f>"SUB_"&amp;UPPER(N133)&amp;"(top" &amp; B133 &amp; ");"</f>
        <v>SUB_SENSOR(top11);</v>
      </c>
      <c r="W133" t="str">
        <f>"LOG_"&amp;UPPER(N133)&amp;"("""", Panasonic Heatpump "&amp;PROPER(N133)&amp;""", this-&gt;top"&amp;B133&amp;"_"&amp;N133&amp;"_);"</f>
        <v>LOG_SENSOR("", Panasonic Heatpump Sensor", this-&gt;top11_sensor_);</v>
      </c>
      <c r="X133" t="str">
        <f>"if (this-&gt;top" &amp; B133 &amp; "_"&amp;N133&amp;"_) this-&gt;top" &amp; B133 &amp; "_"&amp;N133&amp;"_-&gt;publish_state(" &amp; Q133 &amp; ");"</f>
        <v>if (this-&gt;top11_sensor_) this-&gt;top11_sensor_-&gt;publish_state(PanasonicDecode::getWordMinus1(bytes[182], bytes[183]));</v>
      </c>
      <c r="Y133" t="str">
        <f>IF(C133="","","if (this-&gt;set" &amp; C133 &amp; "_"&amp;O133&amp;"_) this-&gt;set" &amp; C133 &amp; "_"&amp;O133&amp;"_-&gt;publish_state(" &amp; Q133 &amp; ");")</f>
        <v/>
      </c>
      <c r="Z133" t="str">
        <f>"top"&amp;B133&amp;":"&amp;CHAR(10)&amp;"  name: "&amp;CHAR(34)&amp;G133&amp;CHAR(34)&amp;IF(AND(N133="float",M133&lt;&gt;""),CHAR(10)&amp;"  unit_of_measurement: "&amp;M133,"")</f>
        <v>top11:
  name: "Operations Hours"</v>
      </c>
      <c r="AA133" t="s">
        <v>906</v>
      </c>
    </row>
    <row r="134" spans="2:27" x14ac:dyDescent="0.3">
      <c r="B134" s="28">
        <v>90</v>
      </c>
      <c r="C134" s="10"/>
      <c r="D134" s="2">
        <v>185</v>
      </c>
      <c r="E134" s="2">
        <v>2</v>
      </c>
      <c r="F134" s="2" t="s">
        <v>1395</v>
      </c>
      <c r="G134" t="s">
        <v>141</v>
      </c>
      <c r="H134" t="s">
        <v>1229</v>
      </c>
      <c r="I134" t="s">
        <v>43</v>
      </c>
      <c r="M134" t="s">
        <v>1417</v>
      </c>
      <c r="N134" t="s">
        <v>908</v>
      </c>
      <c r="Q134" t="str">
        <f>"PanasonicDecode::" &amp; F134 &amp; "(bytes[" &amp; D134 &amp; "]" &amp; IF(E134&gt;1,", bytes[" &amp; (D134+1) &amp; "]","") &amp; ")"</f>
        <v>PanasonicDecode::getWordMinus1(bytes[185], bytes[186])</v>
      </c>
      <c r="R134" t="s">
        <v>906</v>
      </c>
      <c r="S134" t="str">
        <f>"CONF_TOP" &amp; UPPER(B134) &amp; " = ""top" &amp; B134 &amp; """  # " &amp; G134</f>
        <v>CONF_TOP90 = "top90"  # Room Heater Operations Hours</v>
      </c>
      <c r="T134" t="str">
        <f>"CONF_TOP" &amp; UPPER(B134) &amp; ","</f>
        <v>CONF_TOP90,</v>
      </c>
      <c r="U134" t="str">
        <f>"cv.Optional(CONF_TOP"&amp;B134&amp;"): "&amp;N134&amp;"."&amp;N134&amp;"_schema("&amp;IF(M134="","",CHAR(10)&amp;"  unit_of_measurement = UNIT_"&amp;M134&amp;",")&amp;CHAR(10)&amp;"),"</f>
        <v>cv.Optional(CONF_TOP90): sensor.sensor_schema(
  unit_of_measurement = UNIT_HOUR,
),</v>
      </c>
      <c r="V134" t="str">
        <f>"SUB_"&amp;UPPER(N134)&amp;"(top" &amp; B134 &amp; ");"</f>
        <v>SUB_SENSOR(top90);</v>
      </c>
      <c r="W134" t="str">
        <f>"LOG_"&amp;UPPER(N134)&amp;"("""", Panasonic Heatpump "&amp;PROPER(N134)&amp;""", this-&gt;top"&amp;B134&amp;"_"&amp;N134&amp;"_);"</f>
        <v>LOG_SENSOR("", Panasonic Heatpump Sensor", this-&gt;top90_sensor_);</v>
      </c>
      <c r="X134" t="str">
        <f>"if (this-&gt;top" &amp; B134 &amp; "_"&amp;N134&amp;"_) this-&gt;top" &amp; B134 &amp; "_"&amp;N134&amp;"_-&gt;publish_state(" &amp; Q134 &amp; ");"</f>
        <v>if (this-&gt;top90_sensor_) this-&gt;top90_sensor_-&gt;publish_state(PanasonicDecode::getWordMinus1(bytes[185], bytes[186]));</v>
      </c>
      <c r="Y134" t="str">
        <f>IF(C134="","","if (this-&gt;set" &amp; C134 &amp; "_"&amp;O134&amp;"_) this-&gt;set" &amp; C134 &amp; "_"&amp;O134&amp;"_-&gt;publish_state(" &amp; Q134 &amp; ");")</f>
        <v/>
      </c>
      <c r="Z134" t="str">
        <f>"top"&amp;B134&amp;":"&amp;CHAR(10)&amp;"  name: "&amp;CHAR(34)&amp;G134&amp;CHAR(34)&amp;IF(AND(N134="float",M134&lt;&gt;""),CHAR(10)&amp;"  unit_of_measurement: "&amp;M134,"")</f>
        <v>top90:
  name: "Room Heater Operations Hours"</v>
      </c>
      <c r="AA134" t="s">
        <v>906</v>
      </c>
    </row>
    <row r="135" spans="2:27" x14ac:dyDescent="0.3">
      <c r="B135" s="28">
        <v>91</v>
      </c>
      <c r="C135" s="10"/>
      <c r="D135" s="2">
        <v>188</v>
      </c>
      <c r="E135" s="2">
        <v>2</v>
      </c>
      <c r="F135" s="2" t="s">
        <v>1395</v>
      </c>
      <c r="G135" t="s">
        <v>142</v>
      </c>
      <c r="H135" t="s">
        <v>1230</v>
      </c>
      <c r="I135" t="s">
        <v>43</v>
      </c>
      <c r="M135" t="s">
        <v>1417</v>
      </c>
      <c r="N135" t="s">
        <v>908</v>
      </c>
      <c r="Q135" t="str">
        <f>"PanasonicDecode::" &amp; F135 &amp; "(bytes[" &amp; D135 &amp; "]" &amp; IF(E135&gt;1,", bytes[" &amp; (D135+1) &amp; "]","") &amp; ")"</f>
        <v>PanasonicDecode::getWordMinus1(bytes[188], bytes[189])</v>
      </c>
      <c r="R135" t="s">
        <v>906</v>
      </c>
      <c r="S135" t="str">
        <f>"CONF_TOP" &amp; UPPER(B135) &amp; " = ""top" &amp; B135 &amp; """  # " &amp; G135</f>
        <v>CONF_TOP91 = "top91"  # DHW Heater Operations Hours</v>
      </c>
      <c r="T135" t="str">
        <f>"CONF_TOP" &amp; UPPER(B135) &amp; ","</f>
        <v>CONF_TOP91,</v>
      </c>
      <c r="U135" t="str">
        <f>"cv.Optional(CONF_TOP"&amp;B135&amp;"): "&amp;N135&amp;"."&amp;N135&amp;"_schema("&amp;IF(M135="","",CHAR(10)&amp;"  unit_of_measurement = UNIT_"&amp;M135&amp;",")&amp;CHAR(10)&amp;"),"</f>
        <v>cv.Optional(CONF_TOP91): sensor.sensor_schema(
  unit_of_measurement = UNIT_HOUR,
),</v>
      </c>
      <c r="V135" t="str">
        <f>"SUB_"&amp;UPPER(N135)&amp;"(top" &amp; B135 &amp; ");"</f>
        <v>SUB_SENSOR(top91);</v>
      </c>
      <c r="W135" t="str">
        <f>"LOG_"&amp;UPPER(N135)&amp;"("""", Panasonic Heatpump "&amp;PROPER(N135)&amp;""", this-&gt;top"&amp;B135&amp;"_"&amp;N135&amp;"_);"</f>
        <v>LOG_SENSOR("", Panasonic Heatpump Sensor", this-&gt;top91_sensor_);</v>
      </c>
      <c r="X135" t="str">
        <f>"if (this-&gt;top" &amp; B135 &amp; "_"&amp;N135&amp;"_) this-&gt;top" &amp; B135 &amp; "_"&amp;N135&amp;"_-&gt;publish_state(" &amp; Q135 &amp; ");"</f>
        <v>if (this-&gt;top91_sensor_) this-&gt;top91_sensor_-&gt;publish_state(PanasonicDecode::getWordMinus1(bytes[188], bytes[189]));</v>
      </c>
      <c r="Y135" t="str">
        <f>IF(C135="","","if (this-&gt;set" &amp; C135 &amp; "_"&amp;O135&amp;"_) this-&gt;set" &amp; C135 &amp; "_"&amp;O135&amp;"_-&gt;publish_state(" &amp; Q135 &amp; ");")</f>
        <v/>
      </c>
      <c r="Z135" t="str">
        <f>"top"&amp;B135&amp;":"&amp;CHAR(10)&amp;"  name: "&amp;CHAR(34)&amp;G135&amp;CHAR(34)&amp;IF(AND(N135="float",M135&lt;&gt;""),CHAR(10)&amp;"  unit_of_measurement: "&amp;M135,"")</f>
        <v>top91:
  name: "DHW Heater Operations Hours"</v>
      </c>
      <c r="AA135" t="s">
        <v>906</v>
      </c>
    </row>
    <row r="136" spans="2:27" x14ac:dyDescent="0.3">
      <c r="B136">
        <v>16</v>
      </c>
      <c r="C136" s="10"/>
      <c r="D136">
        <v>193</v>
      </c>
      <c r="F136" t="s">
        <v>1409</v>
      </c>
      <c r="G136" t="s">
        <v>50</v>
      </c>
      <c r="H136" t="s">
        <v>1163</v>
      </c>
      <c r="I136" t="s">
        <v>49</v>
      </c>
      <c r="M136" t="s">
        <v>1419</v>
      </c>
      <c r="N136" t="s">
        <v>908</v>
      </c>
      <c r="Q136" t="str">
        <f>"PanasonicDecode::" &amp; F136 &amp; "(bytes[" &amp; D136 &amp; "]" &amp; IF(E136&gt;1,", bytes[" &amp; (D136+1) &amp; "]","") &amp; ")"</f>
        <v>PanasonicDecode::getByteMinus1Times200(bytes[193])</v>
      </c>
      <c r="R136" t="s">
        <v>906</v>
      </c>
      <c r="S136" t="str">
        <f>"CONF_TOP" &amp; UPPER(B136) &amp; " = ""top" &amp; B136 &amp; """  # " &amp; G136</f>
        <v>CONF_TOP16 = "top16"  # Heat Power Consumption</v>
      </c>
      <c r="T136" t="str">
        <f>"CONF_TOP" &amp; UPPER(B136) &amp; ","</f>
        <v>CONF_TOP16,</v>
      </c>
      <c r="U136" t="str">
        <f>"cv.Optional(CONF_TOP"&amp;B136&amp;"): "&amp;N136&amp;"."&amp;N136&amp;"_schema("&amp;IF(M136="","",CHAR(10)&amp;"  unit_of_measurement = UNIT_"&amp;M136&amp;",")&amp;CHAR(10)&amp;"),"</f>
        <v>cv.Optional(CONF_TOP16): sensor.sensor_schema(
  unit_of_measurement = UNIT_WATT,
),</v>
      </c>
      <c r="V136" t="str">
        <f>"SUB_"&amp;UPPER(N136)&amp;"(top" &amp; B136 &amp; ");"</f>
        <v>SUB_SENSOR(top16);</v>
      </c>
      <c r="W136" t="str">
        <f>"LOG_"&amp;UPPER(N136)&amp;"("""", Panasonic Heatpump "&amp;PROPER(N136)&amp;""", this-&gt;top"&amp;B136&amp;"_"&amp;N136&amp;"_);"</f>
        <v>LOG_SENSOR("", Panasonic Heatpump Sensor", this-&gt;top16_sensor_);</v>
      </c>
      <c r="X136" t="str">
        <f>"if (this-&gt;top" &amp; B136 &amp; "_"&amp;N136&amp;"_) this-&gt;top" &amp; B136 &amp; "_"&amp;N136&amp;"_-&gt;publish_state(" &amp; Q136 &amp; ");"</f>
        <v>if (this-&gt;top16_sensor_) this-&gt;top16_sensor_-&gt;publish_state(PanasonicDecode::getByteMinus1Times200(bytes[193]));</v>
      </c>
      <c r="Y136" t="str">
        <f>IF(C136="","","if (this-&gt;set" &amp; C136 &amp; "_"&amp;O136&amp;"_) this-&gt;set" &amp; C136 &amp; "_"&amp;O136&amp;"_-&gt;publish_state(" &amp; Q136 &amp; ");")</f>
        <v/>
      </c>
      <c r="Z136" t="str">
        <f>"top"&amp;B136&amp;":"&amp;CHAR(10)&amp;"  name: "&amp;CHAR(34)&amp;G136&amp;CHAR(34)&amp;IF(AND(N136="float",M136&lt;&gt;""),CHAR(10)&amp;"  unit_of_measurement: "&amp;M136,"")</f>
        <v>top16:
  name: "Heat Power Consumption"</v>
      </c>
      <c r="AA136" t="s">
        <v>906</v>
      </c>
    </row>
    <row r="137" spans="2:27" x14ac:dyDescent="0.3">
      <c r="B137">
        <v>15</v>
      </c>
      <c r="C137" s="10"/>
      <c r="D137">
        <v>194</v>
      </c>
      <c r="F137" t="s">
        <v>1409</v>
      </c>
      <c r="G137" t="s">
        <v>48</v>
      </c>
      <c r="H137" t="s">
        <v>1162</v>
      </c>
      <c r="I137" t="s">
        <v>49</v>
      </c>
      <c r="M137" t="s">
        <v>1419</v>
      </c>
      <c r="N137" t="s">
        <v>908</v>
      </c>
      <c r="Q137" t="str">
        <f>"PanasonicDecode::" &amp; F137 &amp; "(bytes[" &amp; D137 &amp; "]" &amp; IF(E137&gt;1,", bytes[" &amp; (D137+1) &amp; "]","") &amp; ")"</f>
        <v>PanasonicDecode::getByteMinus1Times200(bytes[194])</v>
      </c>
      <c r="R137" t="s">
        <v>906</v>
      </c>
      <c r="S137" t="str">
        <f>"CONF_TOP" &amp; UPPER(B137) &amp; " = ""top" &amp; B137 &amp; """  # " &amp; G137</f>
        <v>CONF_TOP15 = "top15"  # Heat Power Production</v>
      </c>
      <c r="T137" t="str">
        <f>"CONF_TOP" &amp; UPPER(B137) &amp; ","</f>
        <v>CONF_TOP15,</v>
      </c>
      <c r="U137" t="str">
        <f>"cv.Optional(CONF_TOP"&amp;B137&amp;"): "&amp;N137&amp;"."&amp;N137&amp;"_schema("&amp;IF(M137="","",CHAR(10)&amp;"  unit_of_measurement = UNIT_"&amp;M137&amp;",")&amp;CHAR(10)&amp;"),"</f>
        <v>cv.Optional(CONF_TOP15): sensor.sensor_schema(
  unit_of_measurement = UNIT_WATT,
),</v>
      </c>
      <c r="V137" t="str">
        <f>"SUB_"&amp;UPPER(N137)&amp;"(top" &amp; B137 &amp; ");"</f>
        <v>SUB_SENSOR(top15);</v>
      </c>
      <c r="W137" t="str">
        <f>"LOG_"&amp;UPPER(N137)&amp;"("""", Panasonic Heatpump "&amp;PROPER(N137)&amp;""", this-&gt;top"&amp;B137&amp;"_"&amp;N137&amp;"_);"</f>
        <v>LOG_SENSOR("", Panasonic Heatpump Sensor", this-&gt;top15_sensor_);</v>
      </c>
      <c r="X137" t="str">
        <f>"if (this-&gt;top" &amp; B137 &amp; "_"&amp;N137&amp;"_) this-&gt;top" &amp; B137 &amp; "_"&amp;N137&amp;"_-&gt;publish_state(" &amp; Q137 &amp; ");"</f>
        <v>if (this-&gt;top15_sensor_) this-&gt;top15_sensor_-&gt;publish_state(PanasonicDecode::getByteMinus1Times200(bytes[194]));</v>
      </c>
      <c r="Y137" t="str">
        <f>IF(C137="","","if (this-&gt;set" &amp; C137 &amp; "_"&amp;O137&amp;"_) this-&gt;set" &amp; C137 &amp; "_"&amp;O137&amp;"_-&gt;publish_state(" &amp; Q137 &amp; ");")</f>
        <v/>
      </c>
      <c r="Z137" t="str">
        <f>"top"&amp;B137&amp;":"&amp;CHAR(10)&amp;"  name: "&amp;CHAR(34)&amp;G137&amp;CHAR(34)&amp;IF(AND(N137="float",M137&lt;&gt;""),CHAR(10)&amp;"  unit_of_measurement: "&amp;M137,"")</f>
        <v>top15:
  name: "Heat Power Production"</v>
      </c>
      <c r="AA137" t="s">
        <v>906</v>
      </c>
    </row>
    <row r="138" spans="2:27" x14ac:dyDescent="0.3">
      <c r="B138">
        <v>39</v>
      </c>
      <c r="C138" s="10"/>
      <c r="D138">
        <v>195</v>
      </c>
      <c r="F138" t="s">
        <v>1409</v>
      </c>
      <c r="G138" t="s">
        <v>81</v>
      </c>
      <c r="H138" t="s">
        <v>1186</v>
      </c>
      <c r="I138" t="s">
        <v>49</v>
      </c>
      <c r="M138" t="s">
        <v>1419</v>
      </c>
      <c r="N138" t="s">
        <v>908</v>
      </c>
      <c r="Q138" t="str">
        <f>"PanasonicDecode::" &amp; F138 &amp; "(bytes[" &amp; D138 &amp; "]" &amp; IF(E138&gt;1,", bytes[" &amp; (D138+1) &amp; "]","") &amp; ")"</f>
        <v>PanasonicDecode::getByteMinus1Times200(bytes[195])</v>
      </c>
      <c r="R138" t="s">
        <v>906</v>
      </c>
      <c r="S138" t="str">
        <f>"CONF_TOP" &amp; UPPER(B138) &amp; " = ""top" &amp; B138 &amp; """  # " &amp; G138</f>
        <v>CONF_TOP39 = "top39"  # Cool Power Consumption</v>
      </c>
      <c r="T138" t="str">
        <f>"CONF_TOP" &amp; UPPER(B138) &amp; ","</f>
        <v>CONF_TOP39,</v>
      </c>
      <c r="U138" t="str">
        <f>"cv.Optional(CONF_TOP"&amp;B138&amp;"): "&amp;N138&amp;"."&amp;N138&amp;"_schema("&amp;IF(M138="","",CHAR(10)&amp;"  unit_of_measurement = UNIT_"&amp;M138&amp;",")&amp;CHAR(10)&amp;"),"</f>
        <v>cv.Optional(CONF_TOP39): sensor.sensor_schema(
  unit_of_measurement = UNIT_WATT,
),</v>
      </c>
      <c r="V138" t="str">
        <f>"SUB_"&amp;UPPER(N138)&amp;"(top" &amp; B138 &amp; ");"</f>
        <v>SUB_SENSOR(top39);</v>
      </c>
      <c r="W138" t="str">
        <f>"LOG_"&amp;UPPER(N138)&amp;"("""", Panasonic Heatpump "&amp;PROPER(N138)&amp;""", this-&gt;top"&amp;B138&amp;"_"&amp;N138&amp;"_);"</f>
        <v>LOG_SENSOR("", Panasonic Heatpump Sensor", this-&gt;top39_sensor_);</v>
      </c>
      <c r="X138" t="str">
        <f>"if (this-&gt;top" &amp; B138 &amp; "_"&amp;N138&amp;"_) this-&gt;top" &amp; B138 &amp; "_"&amp;N138&amp;"_-&gt;publish_state(" &amp; Q138 &amp; ");"</f>
        <v>if (this-&gt;top39_sensor_) this-&gt;top39_sensor_-&gt;publish_state(PanasonicDecode::getByteMinus1Times200(bytes[195]));</v>
      </c>
      <c r="Y138" t="str">
        <f>IF(C138="","","if (this-&gt;set" &amp; C138 &amp; "_"&amp;O138&amp;"_) this-&gt;set" &amp; C138 &amp; "_"&amp;O138&amp;"_-&gt;publish_state(" &amp; Q138 &amp; ");")</f>
        <v/>
      </c>
      <c r="Z138" t="str">
        <f>"top"&amp;B138&amp;":"&amp;CHAR(10)&amp;"  name: "&amp;CHAR(34)&amp;G138&amp;CHAR(34)&amp;IF(AND(N138="float",M138&lt;&gt;""),CHAR(10)&amp;"  unit_of_measurement: "&amp;M138,"")</f>
        <v>top39:
  name: "Cool Power Consumption"</v>
      </c>
      <c r="AA138" t="s">
        <v>906</v>
      </c>
    </row>
    <row r="139" spans="2:27" x14ac:dyDescent="0.3">
      <c r="B139">
        <v>38</v>
      </c>
      <c r="C139" s="10"/>
      <c r="D139">
        <v>196</v>
      </c>
      <c r="F139" t="s">
        <v>1409</v>
      </c>
      <c r="G139" t="s">
        <v>80</v>
      </c>
      <c r="H139" t="s">
        <v>1185</v>
      </c>
      <c r="I139" t="s">
        <v>49</v>
      </c>
      <c r="M139" t="s">
        <v>1419</v>
      </c>
      <c r="N139" t="s">
        <v>908</v>
      </c>
      <c r="Q139" t="str">
        <f>"PanasonicDecode::" &amp; F139 &amp; "(bytes[" &amp; D139 &amp; "]" &amp; IF(E139&gt;1,", bytes[" &amp; (D139+1) &amp; "]","") &amp; ")"</f>
        <v>PanasonicDecode::getByteMinus1Times200(bytes[196])</v>
      </c>
      <c r="R139" t="s">
        <v>906</v>
      </c>
      <c r="S139" t="str">
        <f>"CONF_TOP" &amp; UPPER(B139) &amp; " = ""top" &amp; B139 &amp; """  # " &amp; G139</f>
        <v>CONF_TOP38 = "top38"  # Cool Power Production</v>
      </c>
      <c r="T139" t="str">
        <f>"CONF_TOP" &amp; UPPER(B139) &amp; ","</f>
        <v>CONF_TOP38,</v>
      </c>
      <c r="U139" t="str">
        <f>"cv.Optional(CONF_TOP"&amp;B139&amp;"): "&amp;N139&amp;"."&amp;N139&amp;"_schema("&amp;IF(M139="","",CHAR(10)&amp;"  unit_of_measurement = UNIT_"&amp;M139&amp;",")&amp;CHAR(10)&amp;"),"</f>
        <v>cv.Optional(CONF_TOP38): sensor.sensor_schema(
  unit_of_measurement = UNIT_WATT,
),</v>
      </c>
      <c r="V139" t="str">
        <f>"SUB_"&amp;UPPER(N139)&amp;"(top" &amp; B139 &amp; ");"</f>
        <v>SUB_SENSOR(top38);</v>
      </c>
      <c r="W139" t="str">
        <f>"LOG_"&amp;UPPER(N139)&amp;"("""", Panasonic Heatpump "&amp;PROPER(N139)&amp;""", this-&gt;top"&amp;B139&amp;"_"&amp;N139&amp;"_);"</f>
        <v>LOG_SENSOR("", Panasonic Heatpump Sensor", this-&gt;top38_sensor_);</v>
      </c>
      <c r="X139" t="str">
        <f>"if (this-&gt;top" &amp; B139 &amp; "_"&amp;N139&amp;"_) this-&gt;top" &amp; B139 &amp; "_"&amp;N139&amp;"_-&gt;publish_state(" &amp; Q139 &amp; ");"</f>
        <v>if (this-&gt;top38_sensor_) this-&gt;top38_sensor_-&gt;publish_state(PanasonicDecode::getByteMinus1Times200(bytes[196]));</v>
      </c>
      <c r="Y139" t="str">
        <f>IF(C139="","","if (this-&gt;set" &amp; C139 &amp; "_"&amp;O139&amp;"_) this-&gt;set" &amp; C139 &amp; "_"&amp;O139&amp;"_-&gt;publish_state(" &amp; Q139 &amp; ");")</f>
        <v/>
      </c>
      <c r="Z139" t="str">
        <f>"top"&amp;B139&amp;":"&amp;CHAR(10)&amp;"  name: "&amp;CHAR(34)&amp;G139&amp;CHAR(34)&amp;IF(AND(N139="float",M139&lt;&gt;""),CHAR(10)&amp;"  unit_of_measurement: "&amp;M139,"")</f>
        <v>top38:
  name: "Cool Power Production"</v>
      </c>
      <c r="AA139" t="s">
        <v>906</v>
      </c>
    </row>
    <row r="140" spans="2:27" x14ac:dyDescent="0.3">
      <c r="B140">
        <v>41</v>
      </c>
      <c r="C140" s="10"/>
      <c r="D140">
        <v>197</v>
      </c>
      <c r="F140" t="s">
        <v>1409</v>
      </c>
      <c r="G140" t="s">
        <v>83</v>
      </c>
      <c r="H140" t="s">
        <v>1188</v>
      </c>
      <c r="I140" t="s">
        <v>49</v>
      </c>
      <c r="M140" t="s">
        <v>1419</v>
      </c>
      <c r="N140" t="s">
        <v>908</v>
      </c>
      <c r="Q140" t="str">
        <f>"PanasonicDecode::" &amp; F140 &amp; "(bytes[" &amp; D140 &amp; "]" &amp; IF(E140&gt;1,", bytes[" &amp; (D140+1) &amp; "]","") &amp; ")"</f>
        <v>PanasonicDecode::getByteMinus1Times200(bytes[197])</v>
      </c>
      <c r="R140" t="s">
        <v>906</v>
      </c>
      <c r="S140" t="str">
        <f>"CONF_TOP" &amp; UPPER(B140) &amp; " = ""top" &amp; B140 &amp; """  # " &amp; G140</f>
        <v>CONF_TOP41 = "top41"  # DHW Power Consumption</v>
      </c>
      <c r="T140" t="str">
        <f>"CONF_TOP" &amp; UPPER(B140) &amp; ","</f>
        <v>CONF_TOP41,</v>
      </c>
      <c r="U140" t="str">
        <f>"cv.Optional(CONF_TOP"&amp;B140&amp;"): "&amp;N140&amp;"."&amp;N140&amp;"_schema("&amp;IF(M140="","",CHAR(10)&amp;"  unit_of_measurement = UNIT_"&amp;M140&amp;",")&amp;CHAR(10)&amp;"),"</f>
        <v>cv.Optional(CONF_TOP41): sensor.sensor_schema(
  unit_of_measurement = UNIT_WATT,
),</v>
      </c>
      <c r="V140" t="str">
        <f>"SUB_"&amp;UPPER(N140)&amp;"(top" &amp; B140 &amp; ");"</f>
        <v>SUB_SENSOR(top41);</v>
      </c>
      <c r="W140" t="str">
        <f>"LOG_"&amp;UPPER(N140)&amp;"("""", Panasonic Heatpump "&amp;PROPER(N140)&amp;""", this-&gt;top"&amp;B140&amp;"_"&amp;N140&amp;"_);"</f>
        <v>LOG_SENSOR("", Panasonic Heatpump Sensor", this-&gt;top41_sensor_);</v>
      </c>
      <c r="X140" t="str">
        <f>"if (this-&gt;top" &amp; B140 &amp; "_"&amp;N140&amp;"_) this-&gt;top" &amp; B140 &amp; "_"&amp;N140&amp;"_-&gt;publish_state(" &amp; Q140 &amp; ");"</f>
        <v>if (this-&gt;top41_sensor_) this-&gt;top41_sensor_-&gt;publish_state(PanasonicDecode::getByteMinus1Times200(bytes[197]));</v>
      </c>
      <c r="Y140" t="str">
        <f>IF(C140="","","if (this-&gt;set" &amp; C140 &amp; "_"&amp;O140&amp;"_) this-&gt;set" &amp; C140 &amp; "_"&amp;O140&amp;"_-&gt;publish_state(" &amp; Q140 &amp; ");")</f>
        <v/>
      </c>
      <c r="Z140" t="str">
        <f>"top"&amp;B140&amp;":"&amp;CHAR(10)&amp;"  name: "&amp;CHAR(34)&amp;G140&amp;CHAR(34)&amp;IF(AND(N140="float",M140&lt;&gt;""),CHAR(10)&amp;"  unit_of_measurement: "&amp;M140,"")</f>
        <v>top41:
  name: "DHW Power Consumption"</v>
      </c>
      <c r="AA140" t="s">
        <v>906</v>
      </c>
    </row>
    <row r="141" spans="2:27" x14ac:dyDescent="0.3">
      <c r="B141">
        <v>40</v>
      </c>
      <c r="C141" s="10"/>
      <c r="D141">
        <v>198</v>
      </c>
      <c r="F141" t="s">
        <v>1409</v>
      </c>
      <c r="G141" t="s">
        <v>82</v>
      </c>
      <c r="H141" t="s">
        <v>1187</v>
      </c>
      <c r="I141" t="s">
        <v>49</v>
      </c>
      <c r="M141" t="s">
        <v>1419</v>
      </c>
      <c r="N141" t="s">
        <v>908</v>
      </c>
      <c r="Q141" t="str">
        <f>"PanasonicDecode::" &amp; F141 &amp; "(bytes[" &amp; D141 &amp; "]" &amp; IF(E141&gt;1,", bytes[" &amp; (D141+1) &amp; "]","") &amp; ")"</f>
        <v>PanasonicDecode::getByteMinus1Times200(bytes[198])</v>
      </c>
      <c r="R141" t="s">
        <v>906</v>
      </c>
      <c r="S141" t="str">
        <f>"CONF_TOP" &amp; UPPER(B141) &amp; " = ""top" &amp; B141 &amp; """  # " &amp; G141</f>
        <v>CONF_TOP40 = "top40"  # DHW Power Production</v>
      </c>
      <c r="T141" t="str">
        <f>"CONF_TOP" &amp; UPPER(B141) &amp; ","</f>
        <v>CONF_TOP40,</v>
      </c>
      <c r="U141" t="str">
        <f>"cv.Optional(CONF_TOP"&amp;B141&amp;"): "&amp;N141&amp;"."&amp;N141&amp;"_schema("&amp;IF(M141="","",CHAR(10)&amp;"  unit_of_measurement = UNIT_"&amp;M141&amp;",")&amp;CHAR(10)&amp;"),"</f>
        <v>cv.Optional(CONF_TOP40): sensor.sensor_schema(
  unit_of_measurement = UNIT_WATT,
),</v>
      </c>
      <c r="V141" t="str">
        <f>"SUB_"&amp;UPPER(N141)&amp;"(top" &amp; B141 &amp; ");"</f>
        <v>SUB_SENSOR(top40);</v>
      </c>
      <c r="W141" t="str">
        <f>"LOG_"&amp;UPPER(N141)&amp;"("""", Panasonic Heatpump "&amp;PROPER(N141)&amp;""", this-&gt;top"&amp;B141&amp;"_"&amp;N141&amp;"_);"</f>
        <v>LOG_SENSOR("", Panasonic Heatpump Sensor", this-&gt;top40_sensor_);</v>
      </c>
      <c r="X141" t="str">
        <f>"if (this-&gt;top" &amp; B141 &amp; "_"&amp;N141&amp;"_) this-&gt;top" &amp; B141 &amp; "_"&amp;N141&amp;"_-&gt;publish_state(" &amp; Q141 &amp; ");"</f>
        <v>if (this-&gt;top40_sensor_) this-&gt;top40_sensor_-&gt;publish_state(PanasonicDecode::getByteMinus1Times200(bytes[198]));</v>
      </c>
      <c r="Y141" t="str">
        <f>IF(C141="","","if (this-&gt;set" &amp; C141 &amp; "_"&amp;O141&amp;"_) this-&gt;set" &amp; C141 &amp; "_"&amp;O141&amp;"_-&gt;publish_state(" &amp; Q141 &amp; ");")</f>
        <v/>
      </c>
      <c r="Z141" t="str">
        <f>"top"&amp;B141&amp;":"&amp;CHAR(10)&amp;"  name: "&amp;CHAR(34)&amp;G141&amp;CHAR(34)&amp;IF(AND(N141="float",M141&lt;&gt;""),CHAR(10)&amp;"  unit_of_measurement: "&amp;M141,"")</f>
        <v>top40:
  name: "DHW Power Production"</v>
      </c>
      <c r="AA141" t="s">
        <v>906</v>
      </c>
    </row>
  </sheetData>
  <autoFilter ref="B2:AA141" xr:uid="{00000000-0001-0000-0100-000000000000}">
    <sortState xmlns:xlrd2="http://schemas.microsoft.com/office/spreadsheetml/2017/richdata2" ref="B3:AA141">
      <sortCondition ref="D2:D141"/>
    </sortState>
  </autoFilter>
  <phoneticPr fontId="5" alignment="center"/>
  <pageMargins left="0.7" right="0.7" top="0.78740157500000008" bottom="0.78740157500000008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B56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baseColWidth="10" defaultColWidth="10.77734375" defaultRowHeight="14.4" x14ac:dyDescent="0.3"/>
  <cols>
    <col min="1" max="1" width="3.77734375" customWidth="1"/>
    <col min="2" max="2" width="9.109375" style="4" bestFit="1" customWidth="1"/>
    <col min="3" max="3" width="9.109375" style="4" customWidth="1"/>
    <col min="4" max="4" width="6.6640625" style="4" bestFit="1" customWidth="1"/>
    <col min="5" max="5" width="16.109375" style="4" bestFit="1" customWidth="1"/>
    <col min="6" max="6" width="23.5546875" style="4" customWidth="1"/>
    <col min="7" max="7" width="14" style="4" customWidth="1"/>
    <col min="8" max="8" width="17.44140625" style="4" customWidth="1"/>
    <col min="9" max="9" width="17.88671875" style="4" bestFit="1" customWidth="1"/>
    <col min="10" max="10" width="15.33203125" style="4" bestFit="1" customWidth="1"/>
    <col min="11" max="11" width="8.6640625" style="4" bestFit="1" customWidth="1"/>
    <col min="12" max="13" width="8.21875" style="4" bestFit="1" customWidth="1"/>
    <col min="14" max="14" width="7.77734375" style="4" bestFit="1" customWidth="1"/>
    <col min="15" max="15" width="12.77734375" style="4" bestFit="1" customWidth="1"/>
    <col min="16" max="16" width="12.44140625" style="4" bestFit="1" customWidth="1"/>
    <col min="17" max="17" width="3.77734375" customWidth="1"/>
    <col min="18" max="18" width="14.5546875" style="5" bestFit="1" customWidth="1"/>
    <col min="19" max="19" width="3.77734375" customWidth="1"/>
    <col min="20" max="27" width="11.88671875" customWidth="1"/>
    <col min="28" max="28" width="3.77734375" customWidth="1"/>
  </cols>
  <sheetData>
    <row r="1" spans="2:28" x14ac:dyDescent="0.3">
      <c r="B1" s="77" t="s">
        <v>1358</v>
      </c>
      <c r="C1" s="77" t="s">
        <v>335</v>
      </c>
      <c r="O1" s="77" t="s">
        <v>1358</v>
      </c>
      <c r="P1" s="77" t="s">
        <v>335</v>
      </c>
      <c r="T1" s="78" t="s">
        <v>1358</v>
      </c>
      <c r="U1" s="78" t="s">
        <v>1358</v>
      </c>
      <c r="V1" s="78" t="s">
        <v>1358</v>
      </c>
      <c r="W1" s="78" t="s">
        <v>1358</v>
      </c>
      <c r="X1" s="78" t="s">
        <v>1358</v>
      </c>
      <c r="Y1" s="78" t="s">
        <v>1358</v>
      </c>
      <c r="Z1" s="78" t="s">
        <v>1358</v>
      </c>
      <c r="AA1" s="78" t="s">
        <v>1358</v>
      </c>
    </row>
    <row r="2" spans="2:28" ht="28.8" x14ac:dyDescent="0.3">
      <c r="B2" s="72" t="s">
        <v>1394</v>
      </c>
      <c r="C2" s="72" t="s">
        <v>1393</v>
      </c>
      <c r="D2" s="69" t="s">
        <v>15</v>
      </c>
      <c r="E2" s="69" t="s">
        <v>17</v>
      </c>
      <c r="F2" s="69" t="s">
        <v>18</v>
      </c>
      <c r="G2" s="69" t="s">
        <v>1102</v>
      </c>
      <c r="H2" s="69" t="s">
        <v>1351</v>
      </c>
      <c r="I2" s="69" t="s">
        <v>276</v>
      </c>
      <c r="J2" s="69" t="s">
        <v>876</v>
      </c>
      <c r="K2" s="69" t="s">
        <v>199</v>
      </c>
      <c r="L2" s="70" t="s">
        <v>878</v>
      </c>
      <c r="M2" s="70" t="s">
        <v>877</v>
      </c>
      <c r="N2" s="69" t="s">
        <v>19</v>
      </c>
      <c r="O2" s="71" t="s">
        <v>1392</v>
      </c>
      <c r="P2" s="72" t="s">
        <v>20</v>
      </c>
      <c r="Q2" s="17"/>
      <c r="R2" s="75" t="s">
        <v>1429</v>
      </c>
      <c r="T2" s="33" t="s">
        <v>1075</v>
      </c>
      <c r="U2" s="33" t="s">
        <v>1076</v>
      </c>
      <c r="V2" s="33" t="s">
        <v>1077</v>
      </c>
      <c r="W2" s="33" t="s">
        <v>1078</v>
      </c>
      <c r="X2" s="34" t="s">
        <v>1079</v>
      </c>
      <c r="Y2" s="34" t="s">
        <v>1080</v>
      </c>
      <c r="Z2" s="34" t="s">
        <v>1099</v>
      </c>
      <c r="AA2" s="35" t="s">
        <v>1145</v>
      </c>
    </row>
    <row r="3" spans="2:28" ht="28.8" x14ac:dyDescent="0.3">
      <c r="B3" s="4">
        <v>1</v>
      </c>
      <c r="C3" s="4">
        <v>0</v>
      </c>
      <c r="D3" s="4">
        <v>4</v>
      </c>
      <c r="E3" s="4" t="s">
        <v>202</v>
      </c>
      <c r="F3" s="4" t="s">
        <v>1297</v>
      </c>
      <c r="G3" s="4" t="s">
        <v>1103</v>
      </c>
      <c r="H3" s="4" t="s">
        <v>200</v>
      </c>
      <c r="I3" s="7" t="s">
        <v>260</v>
      </c>
      <c r="J3" s="7"/>
      <c r="K3" s="7" t="s">
        <v>201</v>
      </c>
      <c r="L3" s="7"/>
      <c r="M3" s="7"/>
      <c r="N3" s="7"/>
      <c r="O3" s="16" t="s">
        <v>880</v>
      </c>
      <c r="P3" s="16" t="s">
        <v>907</v>
      </c>
      <c r="R3" s="5">
        <f>IF(MOD(B3,1),SUBSTITUTE(TEXT(B3,"0,00"),",","_"),B3)</f>
        <v>1</v>
      </c>
      <c r="S3" t="s">
        <v>906</v>
      </c>
      <c r="T3" t="str">
        <f>"CONF_SET" &amp; R3 &amp; " = ""set" &amp; R3 &amp; """  # " &amp; F3</f>
        <v>CONF_SET1 = "set1"  # Set Heatpump</v>
      </c>
      <c r="U3" t="str">
        <f>"  CONF_SET" &amp; R3 &amp; ","</f>
        <v xml:space="preserve">  CONF_SET1,</v>
      </c>
      <c r="V3" t="str">
        <f>IF(J3&lt;&gt;"","[ """ &amp; SUBSTITUTE(J3,CHAR(10),""", """) &amp; """, ],",IF(L3&lt;&gt;"","[ " &amp; L3 &amp; ", " &amp; M3 &amp; ", 1, ],",""))</f>
        <v/>
      </c>
      <c r="W3" t="str">
        <f>"cv.Optional(CONF_SET" &amp; R3 &amp; "): "&amp;O3&amp;"."&amp;O3&amp;"_schema(" &amp; CHAR(10) &amp; "  PanasonicHeatpump"&amp;PROPER(O3)&amp;"," &amp; CHAR(10) &amp; "  entity_category=ENTITY_CATEGORY_CONFIG," &amp; CHAR(10) &amp; "),"</f>
        <v>cv.Optional(CONF_SET1): switch.switch_schema(
  PanasonicHeatpumpSwitch,
  entity_category=ENTITY_CATEGORY_CONFIG,
),</v>
      </c>
      <c r="X3" t="str">
        <f>"SUB_"&amp;UPPER(O3)&amp;"(set"&amp;R3&amp;");"</f>
        <v>SUB_SWITCH(set1);</v>
      </c>
      <c r="Y3" t="str">
        <f>"LOG_"&amp;UPPER(O3)&amp;"("""", ""Panasonic Heatpump "&amp;PROPER(O3)&amp;""", this-&gt;set"&amp;R3&amp;"_"&amp;O3&amp;"_);"</f>
        <v>LOG_SWITCH("", "Panasonic Heatpump Switch", this-&gt;set1_switch_);</v>
      </c>
      <c r="Z3" t="str">
        <f>"else if (object == this-&gt;set" &amp; R3 &amp; "_"&amp;O3&amp;"_) this-&gt;send_command_message(PanasonicCommand::" &amp; E3 &amp; "(value), " &amp; D3 &amp; ");"</f>
        <v>else if (object == this-&gt;set1_switch_) this-&gt;send_command_message(PanasonicCommand::setPlus1(value), 4);</v>
      </c>
      <c r="AA3" t="str">
        <f>"set"&amp;R3&amp;":"&amp;CHAR(10)&amp;"  name: "&amp;CHAR(34)&amp;F3&amp;CHAR(34)</f>
        <v>set1:
  name: "Set Heatpump"</v>
      </c>
      <c r="AB3" t="s">
        <v>906</v>
      </c>
    </row>
    <row r="4" spans="2:28" ht="28.8" x14ac:dyDescent="0.3">
      <c r="B4" s="4">
        <v>10</v>
      </c>
      <c r="C4" s="4">
        <v>2</v>
      </c>
      <c r="D4" s="4">
        <v>4</v>
      </c>
      <c r="E4" s="4" t="s">
        <v>220</v>
      </c>
      <c r="F4" s="4" t="s">
        <v>1306</v>
      </c>
      <c r="G4" s="4" t="s">
        <v>1112</v>
      </c>
      <c r="H4" s="4" t="s">
        <v>1352</v>
      </c>
      <c r="I4" s="16" t="s">
        <v>262</v>
      </c>
      <c r="J4" s="7"/>
      <c r="K4" s="7" t="s">
        <v>219</v>
      </c>
      <c r="L4" s="7"/>
      <c r="M4" s="7"/>
      <c r="N4" s="7"/>
      <c r="O4" s="16" t="s">
        <v>880</v>
      </c>
      <c r="P4" s="4" t="s">
        <v>907</v>
      </c>
      <c r="R4" s="5">
        <f>IF(MOD(B4,1),SUBSTITUTE(TEXT(B4,"0,00"),",","_"),B4)</f>
        <v>10</v>
      </c>
      <c r="S4" t="s">
        <v>906</v>
      </c>
      <c r="T4" t="str">
        <f>"CONF_SET" &amp; R4 &amp; " = ""set" &amp; R4 &amp; """  # " &amp; F4</f>
        <v>CONF_SET10 = "set10"  # Set Force DHW</v>
      </c>
      <c r="U4" t="str">
        <f>"  CONF_SET" &amp; R4 &amp; ","</f>
        <v xml:space="preserve">  CONF_SET10,</v>
      </c>
      <c r="V4" t="str">
        <f>IF(J4&lt;&gt;"","[ """ &amp; SUBSTITUTE(J4,CHAR(10),""", """) &amp; """, ],",IF(L4&lt;&gt;"","[ " &amp; L4 &amp; ", " &amp; M4 &amp; ", 1, ],",""))</f>
        <v/>
      </c>
      <c r="W4" t="str">
        <f>"cv.Optional(CONF_SET" &amp; R4 &amp; "): "&amp;O4&amp;"."&amp;O4&amp;"_schema(" &amp; CHAR(10) &amp; "  PanasonicHeatpump"&amp;PROPER(O4)&amp;"," &amp; CHAR(10) &amp; "  entity_category=ENTITY_CATEGORY_CONFIG," &amp; CHAR(10) &amp; "),"</f>
        <v>cv.Optional(CONF_SET10): switch.switch_schema(
  PanasonicHeatpumpSwitch,
  entity_category=ENTITY_CATEGORY_CONFIG,
),</v>
      </c>
      <c r="X4" t="str">
        <f>"SUB_"&amp;UPPER(O4)&amp;"(set"&amp;R4&amp;");"</f>
        <v>SUB_SWITCH(set10);</v>
      </c>
      <c r="Y4" t="str">
        <f>"LOG_"&amp;UPPER(O4)&amp;"("""", ""Panasonic Heatpump "&amp;PROPER(O4)&amp;""", this-&gt;set"&amp;R4&amp;"_"&amp;O4&amp;"_);"</f>
        <v>LOG_SWITCH("", "Panasonic Heatpump Switch", this-&gt;set10_switch_);</v>
      </c>
      <c r="Z4" t="str">
        <f>"else if (object == this-&gt;set" &amp; R4 &amp; "_"&amp;O4&amp;"_) this-&gt;send_command_message(PanasonicCommand::" &amp; E4 &amp; "(value), " &amp; D4 &amp; ");"</f>
        <v>else if (object == this-&gt;set10_switch_) this-&gt;send_command_message(PanasonicCommand::setPlus1Multiply64(value), 4);</v>
      </c>
      <c r="AA4" t="str">
        <f>"set"&amp;R4&amp;":"&amp;CHAR(10)&amp;"  name: "&amp;CHAR(34)&amp;F4&amp;CHAR(34)</f>
        <v>set10:
  name: "Set Force DHW"</v>
      </c>
      <c r="AB4" t="s">
        <v>906</v>
      </c>
    </row>
    <row r="5" spans="2:28" ht="28.8" x14ac:dyDescent="0.3">
      <c r="B5" s="4">
        <v>14</v>
      </c>
      <c r="D5" s="4">
        <v>4</v>
      </c>
      <c r="E5" s="4" t="s">
        <v>205</v>
      </c>
      <c r="F5" s="4" t="s">
        <v>1310</v>
      </c>
      <c r="G5" s="4" t="s">
        <v>1116</v>
      </c>
      <c r="H5" s="4" t="s">
        <v>228</v>
      </c>
      <c r="I5" s="7" t="s">
        <v>229</v>
      </c>
      <c r="J5" s="19" t="s">
        <v>1359</v>
      </c>
      <c r="K5" s="7" t="s">
        <v>204</v>
      </c>
      <c r="L5" s="7"/>
      <c r="M5" s="7"/>
      <c r="N5" s="19"/>
      <c r="O5" s="16" t="s">
        <v>880</v>
      </c>
      <c r="P5" s="4" t="s">
        <v>907</v>
      </c>
      <c r="R5" s="5">
        <f>IF(MOD(B5,1),SUBSTITUTE(TEXT(B5,"0,00"),",","_"),B5)</f>
        <v>14</v>
      </c>
      <c r="S5" t="s">
        <v>906</v>
      </c>
      <c r="T5" t="str">
        <f>"CONF_SET" &amp; R5 &amp; " = ""set" &amp; R5 &amp; """  # " &amp; F5</f>
        <v>CONF_SET14 = "set14"  # Set Pump</v>
      </c>
      <c r="U5" t="str">
        <f>"  CONF_SET" &amp; R5 &amp; ","</f>
        <v xml:space="preserve">  CONF_SET14,</v>
      </c>
      <c r="V5" t="str">
        <f>IF(J5&lt;&gt;"","[ """ &amp; SUBSTITUTE(J5,CHAR(10),""", """) &amp; """, ],",IF(L5&lt;&gt;"","[ " &amp; L5 &amp; ", " &amp; M5 &amp; ", 1, ],",""))</f>
        <v>[ "Service mode", "Max speed", ],</v>
      </c>
      <c r="W5" t="str">
        <f>"cv.Optional(CONF_SET" &amp; R5 &amp; "): "&amp;O5&amp;"."&amp;O5&amp;"_schema(" &amp; CHAR(10) &amp; "  PanasonicHeatpump"&amp;PROPER(O5)&amp;"," &amp; CHAR(10) &amp; "  entity_category=ENTITY_CATEGORY_CONFIG," &amp; CHAR(10) &amp; "),"</f>
        <v>cv.Optional(CONF_SET14): switch.switch_schema(
  PanasonicHeatpumpSwitch,
  entity_category=ENTITY_CATEGORY_CONFIG,
),</v>
      </c>
      <c r="X5" t="str">
        <f>"SUB_"&amp;UPPER(O5)&amp;"(set"&amp;R5&amp;");"</f>
        <v>SUB_SWITCH(set14);</v>
      </c>
      <c r="Y5" t="str">
        <f>"LOG_"&amp;UPPER(O5)&amp;"("""", ""Panasonic Heatpump "&amp;PROPER(O5)&amp;""", this-&gt;set"&amp;R5&amp;"_"&amp;O5&amp;"_);"</f>
        <v>LOG_SWITCH("", "Panasonic Heatpump Switch", this-&gt;set14_switch_);</v>
      </c>
      <c r="Z5" t="str">
        <f>"else if (object == this-&gt;set" &amp; R5 &amp; "_"&amp;O5&amp;"_) this-&gt;send_command_message(PanasonicCommand::" &amp; E5 &amp; "(value), " &amp; D5 &amp; ");"</f>
        <v>else if (object == this-&gt;set14_switch_) this-&gt;send_command_message(PanasonicCommand::setPlus1Multiply16(value), 4);</v>
      </c>
      <c r="AA5" t="str">
        <f>"set"&amp;R5&amp;":"&amp;CHAR(10)&amp;"  name: "&amp;CHAR(34)&amp;F5&amp;CHAR(34)</f>
        <v>set14:
  name: "Set Pump"</v>
      </c>
      <c r="AB5" t="s">
        <v>906</v>
      </c>
    </row>
    <row r="6" spans="2:28" ht="43.2" x14ac:dyDescent="0.3">
      <c r="B6" s="4">
        <v>2</v>
      </c>
      <c r="C6" s="4">
        <v>19</v>
      </c>
      <c r="D6" s="4">
        <v>5</v>
      </c>
      <c r="E6" s="4" t="s">
        <v>205</v>
      </c>
      <c r="F6" s="4" t="s">
        <v>1298</v>
      </c>
      <c r="G6" s="4" t="s">
        <v>1104</v>
      </c>
      <c r="H6" s="4" t="s">
        <v>203</v>
      </c>
      <c r="I6" s="7" t="s">
        <v>1399</v>
      </c>
      <c r="J6" s="7" t="s">
        <v>1400</v>
      </c>
      <c r="K6" s="7" t="s">
        <v>1401</v>
      </c>
      <c r="L6" s="7"/>
      <c r="M6" s="7"/>
      <c r="N6" s="7"/>
      <c r="O6" s="16" t="s">
        <v>882</v>
      </c>
      <c r="P6" s="4" t="s">
        <v>909</v>
      </c>
      <c r="R6" s="5">
        <f>IF(MOD(B6,1),SUBSTITUTE(TEXT(B6,"0,00"),",","_"),B6)</f>
        <v>2</v>
      </c>
      <c r="S6" t="s">
        <v>906</v>
      </c>
      <c r="T6" t="str">
        <f>"CONF_SET" &amp; R6 &amp; " = ""set" &amp; R6 &amp; """  # " &amp; F6</f>
        <v>CONF_SET2 = "set2"  # Set Holiday Mode</v>
      </c>
      <c r="U6" t="str">
        <f>"  CONF_SET" &amp; R6 &amp; ","</f>
        <v xml:space="preserve">  CONF_SET2,</v>
      </c>
      <c r="V6" t="str">
        <f>IF(J6&lt;&gt;"","[ """ &amp; SUBSTITUTE(J6,CHAR(10),""", """) &amp; """, ],",IF(L6&lt;&gt;"","[ " &amp; L6 &amp; ", " &amp; M6 &amp; ", 1, ],",""))</f>
        <v>[ "Off", "Scheduled", "Active", ],</v>
      </c>
      <c r="W6" t="str">
        <f>"cv.Optional(CONF_SET" &amp; R6 &amp; "): "&amp;O6&amp;"."&amp;O6&amp;"_schema(" &amp; CHAR(10) &amp; "  PanasonicHeatpump"&amp;PROPER(O6)&amp;"," &amp; CHAR(10) &amp; "  entity_category=ENTITY_CATEGORY_CONFIG," &amp; CHAR(10) &amp; "),"</f>
        <v>cv.Optional(CONF_SET2): select.select_schema(
  PanasonicHeatpumpSelect,
  entity_category=ENTITY_CATEGORY_CONFIG,
),</v>
      </c>
      <c r="X6" t="str">
        <f>"SUB_"&amp;UPPER(O6)&amp;"(set"&amp;R6&amp;");"</f>
        <v>SUB_SELECT(set2);</v>
      </c>
      <c r="Y6" t="str">
        <f>"LOG_"&amp;UPPER(O6)&amp;"("""", ""Panasonic Heatpump "&amp;PROPER(O6)&amp;""", this-&gt;set"&amp;R6&amp;"_"&amp;O6&amp;"_);"</f>
        <v>LOG_SELECT("", "Panasonic Heatpump Select", this-&gt;set2_select_);</v>
      </c>
      <c r="Z6" t="str">
        <f>"else if (object == this-&gt;set" &amp; R6 &amp; "_"&amp;O6&amp;"_) this-&gt;send_command_message(PanasonicCommand::" &amp; E6 &amp; "(value), " &amp; D6 &amp; ");"</f>
        <v>else if (object == this-&gt;set2_select_) this-&gt;send_command_message(PanasonicCommand::setPlus1Multiply16(value), 5);</v>
      </c>
      <c r="AA6" t="str">
        <f>"set"&amp;R6&amp;":"&amp;CHAR(10)&amp;"  name: "&amp;CHAR(34)&amp;F6&amp;CHAR(34)</f>
        <v>set2:
  name: "Set Holiday Mode"</v>
      </c>
      <c r="AB6" t="s">
        <v>906</v>
      </c>
    </row>
    <row r="7" spans="2:28" ht="28.8" x14ac:dyDescent="0.3">
      <c r="B7" s="4">
        <v>24</v>
      </c>
      <c r="C7" s="4">
        <v>13</v>
      </c>
      <c r="D7" s="4">
        <v>5</v>
      </c>
      <c r="E7" s="4" t="s">
        <v>220</v>
      </c>
      <c r="F7" s="4" t="s">
        <v>1329</v>
      </c>
      <c r="G7" s="4" t="s">
        <v>1126</v>
      </c>
      <c r="H7" s="4" t="s">
        <v>259</v>
      </c>
      <c r="I7" s="7" t="s">
        <v>260</v>
      </c>
      <c r="J7" s="7"/>
      <c r="K7" s="7" t="s">
        <v>219</v>
      </c>
      <c r="L7" s="7"/>
      <c r="M7" s="7"/>
      <c r="N7" s="7"/>
      <c r="O7" s="16" t="s">
        <v>880</v>
      </c>
      <c r="P7" s="4" t="s">
        <v>907</v>
      </c>
      <c r="R7" s="5">
        <f>IF(MOD(B7,1),SUBSTITUTE(TEXT(B7,"0,00"),",","_"),B7)</f>
        <v>24</v>
      </c>
      <c r="S7" t="s">
        <v>906</v>
      </c>
      <c r="T7" t="str">
        <f>"CONF_SET" &amp; R7 &amp; " = ""set" &amp; R7 &amp; """  # " &amp; F7</f>
        <v>CONF_SET24 = "set24"  # Set Main Schedule</v>
      </c>
      <c r="U7" t="str">
        <f>"  CONF_SET" &amp; R7 &amp; ","</f>
        <v xml:space="preserve">  CONF_SET24,</v>
      </c>
      <c r="V7" t="str">
        <f>IF(J7&lt;&gt;"","[ """ &amp; SUBSTITUTE(J7,CHAR(10),""", """) &amp; """, ],",IF(L7&lt;&gt;"","[ " &amp; L7 &amp; ", " &amp; M7 &amp; ", 1, ],",""))</f>
        <v/>
      </c>
      <c r="W7" t="str">
        <f>"cv.Optional(CONF_SET" &amp; R7 &amp; "): "&amp;O7&amp;"."&amp;O7&amp;"_schema(" &amp; CHAR(10) &amp; "  PanasonicHeatpump"&amp;PROPER(O7)&amp;"," &amp; CHAR(10) &amp; "  entity_category=ENTITY_CATEGORY_CONFIG," &amp; CHAR(10) &amp; "),"</f>
        <v>cv.Optional(CONF_SET24): switch.switch_schema(
  PanasonicHeatpumpSwitch,
  entity_category=ENTITY_CATEGORY_CONFIG,
),</v>
      </c>
      <c r="X7" t="str">
        <f>"SUB_"&amp;UPPER(O7)&amp;"(set"&amp;R7&amp;");"</f>
        <v>SUB_SWITCH(set24);</v>
      </c>
      <c r="Y7" t="str">
        <f>"LOG_"&amp;UPPER(O7)&amp;"("""", ""Panasonic Heatpump "&amp;PROPER(O7)&amp;""", this-&gt;set"&amp;R7&amp;"_"&amp;O7&amp;"_);"</f>
        <v>LOG_SWITCH("", "Panasonic Heatpump Switch", this-&gt;set24_switch_);</v>
      </c>
      <c r="Z7" t="str">
        <f>"else if (object == this-&gt;set" &amp; R7 &amp; "_"&amp;O7&amp;"_) this-&gt;send_command_message(PanasonicCommand::" &amp; E7 &amp; "(value), " &amp; D7 &amp; ");"</f>
        <v>else if (object == this-&gt;set24_switch_) this-&gt;send_command_message(PanasonicCommand::setPlus1Multiply64(value), 5);</v>
      </c>
      <c r="AA7" t="str">
        <f>"set"&amp;R7&amp;":"&amp;CHAR(10)&amp;"  name: "&amp;CHAR(34)&amp;F7&amp;CHAR(34)</f>
        <v>set24:
  name: "Set Main Schedule"</v>
      </c>
      <c r="AB7" t="s">
        <v>906</v>
      </c>
    </row>
    <row r="8" spans="2:28" ht="158.4" x14ac:dyDescent="0.3">
      <c r="B8" s="4">
        <v>9</v>
      </c>
      <c r="C8" s="4">
        <v>4</v>
      </c>
      <c r="D8" s="4">
        <v>6</v>
      </c>
      <c r="E8" s="7" t="s">
        <v>218</v>
      </c>
      <c r="F8" s="4" t="s">
        <v>1305</v>
      </c>
      <c r="G8" s="4" t="s">
        <v>1111</v>
      </c>
      <c r="H8" s="4" t="s">
        <v>217</v>
      </c>
      <c r="I8" s="7" t="s">
        <v>1402</v>
      </c>
      <c r="J8" s="19" t="s">
        <v>1403</v>
      </c>
      <c r="K8" s="7" t="s">
        <v>1404</v>
      </c>
      <c r="L8" s="7"/>
      <c r="M8" s="7"/>
      <c r="N8" s="19"/>
      <c r="O8" s="16" t="s">
        <v>882</v>
      </c>
      <c r="P8" s="4" t="s">
        <v>909</v>
      </c>
      <c r="R8" s="5">
        <f>IF(MOD(B8,1),SUBSTITUTE(TEXT(B8,"0,00"),",","_"),B8)</f>
        <v>9</v>
      </c>
      <c r="S8" t="s">
        <v>906</v>
      </c>
      <c r="T8" t="str">
        <f>"CONF_SET" &amp; R8 &amp; " = ""set" &amp; R8 &amp; """  # " &amp; F8</f>
        <v>CONF_SET9 = "set9"  # Set Operation Mode</v>
      </c>
      <c r="U8" t="str">
        <f>"  CONF_SET" &amp; R8 &amp; ","</f>
        <v xml:space="preserve">  CONF_SET9,</v>
      </c>
      <c r="V8" t="str">
        <f>IF(J8&lt;&gt;"","[ """ &amp; SUBSTITUTE(J8,CHAR(10),""", """) &amp; """, ],",IF(L8&lt;&gt;"","[ " &amp; L8 &amp; ", " &amp; M8 &amp; ", 1, ],",""))</f>
        <v>[ "Heat only", "Cool only", "Auto", "Auto(Heat)", "Auto(Cool)", "DHW only", "Heat+DHW", "Cool+DHW", "Auto+DHW", "Auto(Heat)+DHW", "Auto(Cool)+DHW", ],</v>
      </c>
      <c r="W8" t="str">
        <f>"cv.Optional(CONF_SET" &amp; R8 &amp; "): "&amp;O8&amp;"."&amp;O8&amp;"_schema(" &amp; CHAR(10) &amp; "  PanasonicHeatpump"&amp;PROPER(O8)&amp;"," &amp; CHAR(10) &amp; "  entity_category=ENTITY_CATEGORY_CONFIG," &amp; CHAR(10) &amp; "),"</f>
        <v>cv.Optional(CONF_SET9): select.select_schema(
  PanasonicHeatpumpSelect,
  entity_category=ENTITY_CATEGORY_CONFIG,
),</v>
      </c>
      <c r="X8" t="str">
        <f>"SUB_"&amp;UPPER(O8)&amp;"(set"&amp;R8&amp;");"</f>
        <v>SUB_SELECT(set9);</v>
      </c>
      <c r="Y8" t="str">
        <f>"LOG_"&amp;UPPER(O8)&amp;"("""", ""Panasonic Heatpump "&amp;PROPER(O8)&amp;""", this-&gt;set"&amp;R8&amp;"_"&amp;O8&amp;"_);"</f>
        <v>LOG_SELECT("", "Panasonic Heatpump Select", this-&gt;set9_select_);</v>
      </c>
      <c r="Z8" t="str">
        <f>"else if (object == this-&gt;set" &amp; R8 &amp; "_"&amp;O8&amp;"_) this-&gt;send_command_message(PanasonicCommand::" &amp; E8 &amp; "(value), " &amp; D8 &amp; ");"</f>
        <v>else if (object == this-&gt;set9_select_) this-&gt;send_command_message(PanasonicCommand::setOperationMode(value), 6);</v>
      </c>
      <c r="AA8" t="str">
        <f>"set"&amp;R8&amp;":"&amp;CHAR(10)&amp;"  name: "&amp;CHAR(34)&amp;F8&amp;CHAR(34)</f>
        <v>set9:
  name: "Set Operation Mode"</v>
      </c>
      <c r="AB8" t="s">
        <v>906</v>
      </c>
    </row>
    <row r="9" spans="2:28" ht="43.2" x14ac:dyDescent="0.3">
      <c r="B9" s="4">
        <v>17</v>
      </c>
      <c r="C9" s="4">
        <v>94</v>
      </c>
      <c r="D9" s="4">
        <v>6</v>
      </c>
      <c r="E9" s="7" t="s">
        <v>220</v>
      </c>
      <c r="F9" s="4" t="s">
        <v>1336</v>
      </c>
      <c r="G9" s="4" t="s">
        <v>1119</v>
      </c>
      <c r="H9" s="4" t="s">
        <v>247</v>
      </c>
      <c r="I9" s="7" t="s">
        <v>1360</v>
      </c>
      <c r="J9" s="19" t="s">
        <v>1361</v>
      </c>
      <c r="K9" s="7" t="s">
        <v>248</v>
      </c>
      <c r="L9" s="7"/>
      <c r="M9" s="7"/>
      <c r="N9" s="19"/>
      <c r="O9" s="16" t="s">
        <v>882</v>
      </c>
      <c r="P9" s="4" t="s">
        <v>909</v>
      </c>
      <c r="R9" s="5">
        <f>IF(MOD(B9,1),SUBSTITUTE(TEXT(B9,"0,00"),",","_"),B9)</f>
        <v>17</v>
      </c>
      <c r="S9" t="s">
        <v>906</v>
      </c>
      <c r="T9" t="str">
        <f>"CONF_SET" &amp; R9 &amp; " = ""set" &amp; R9 &amp; """  # " &amp; F9</f>
        <v>CONF_SET17 = "set17"  # Set Zones</v>
      </c>
      <c r="U9" t="str">
        <f>"  CONF_SET" &amp; R9 &amp; ","</f>
        <v xml:space="preserve">  CONF_SET17,</v>
      </c>
      <c r="V9" t="str">
        <f>IF(J9&lt;&gt;"","[ """ &amp; SUBSTITUTE(J9,CHAR(10),""", """) &amp; """, ],",IF(L9&lt;&gt;"","[ " &amp; L9 &amp; ", " &amp; M9 &amp; ", 1, ],",""))</f>
        <v>[ "Zone 1", "Zone 2", "Zone 1 &amp; 2", ],</v>
      </c>
      <c r="W9" t="str">
        <f>"cv.Optional(CONF_SET" &amp; R9 &amp; "): "&amp;O9&amp;"."&amp;O9&amp;"_schema(" &amp; CHAR(10) &amp; "  PanasonicHeatpump"&amp;PROPER(O9)&amp;"," &amp; CHAR(10) &amp; "  entity_category=ENTITY_CATEGORY_CONFIG," &amp; CHAR(10) &amp; "),"</f>
        <v>cv.Optional(CONF_SET17): select.select_schema(
  PanasonicHeatpumpSelect,
  entity_category=ENTITY_CATEGORY_CONFIG,
),</v>
      </c>
      <c r="X9" t="str">
        <f>"SUB_"&amp;UPPER(O9)&amp;"(set"&amp;R9&amp;");"</f>
        <v>SUB_SELECT(set17);</v>
      </c>
      <c r="Y9" t="str">
        <f>"LOG_"&amp;UPPER(O9)&amp;"("""", ""Panasonic Heatpump "&amp;PROPER(O9)&amp;""", this-&gt;set"&amp;R9&amp;"_"&amp;O9&amp;"_);"</f>
        <v>LOG_SELECT("", "Panasonic Heatpump Select", this-&gt;set17_select_);</v>
      </c>
      <c r="Z9" t="str">
        <f>"else if (object == this-&gt;set" &amp; R9 &amp; "_"&amp;O9&amp;"_) this-&gt;send_command_message(PanasonicCommand::" &amp; E9 &amp; "(value), " &amp; D9 &amp; ");"</f>
        <v>else if (object == this-&gt;set17_select_) this-&gt;send_command_message(PanasonicCommand::setPlus1Multiply64(value), 6);</v>
      </c>
      <c r="AA9" t="str">
        <f>"set"&amp;R9&amp;":"&amp;CHAR(10)&amp;"  name: "&amp;CHAR(34)&amp;F9&amp;CHAR(34)</f>
        <v>set17:
  name: "Set Zones"</v>
      </c>
      <c r="AB9" t="s">
        <v>906</v>
      </c>
    </row>
    <row r="10" spans="2:28" ht="57.6" x14ac:dyDescent="0.3">
      <c r="B10" s="4">
        <v>3</v>
      </c>
      <c r="C10" s="4">
        <v>18</v>
      </c>
      <c r="D10" s="4">
        <v>7</v>
      </c>
      <c r="E10" s="4" t="s">
        <v>208</v>
      </c>
      <c r="F10" s="4" t="s">
        <v>1299</v>
      </c>
      <c r="G10" s="4" t="s">
        <v>1105</v>
      </c>
      <c r="H10" s="4" t="s">
        <v>206</v>
      </c>
      <c r="I10" s="7" t="s">
        <v>1427</v>
      </c>
      <c r="J10" s="19" t="s">
        <v>1397</v>
      </c>
      <c r="K10" s="7" t="s">
        <v>207</v>
      </c>
      <c r="L10" s="7"/>
      <c r="M10" s="7"/>
      <c r="N10" s="19"/>
      <c r="O10" s="16" t="s">
        <v>882</v>
      </c>
      <c r="P10" s="4" t="s">
        <v>909</v>
      </c>
      <c r="R10" s="5">
        <f>IF(MOD(B10,1),SUBSTITUTE(TEXT(B10,"0,00"),",","_"),B10)</f>
        <v>3</v>
      </c>
      <c r="S10" t="s">
        <v>906</v>
      </c>
      <c r="T10" t="str">
        <f>"CONF_SET" &amp; R10 &amp; " = ""set" &amp; R10 &amp; """  # " &amp; F10</f>
        <v>CONF_SET3 = "set3"  # Set Quiet Mode</v>
      </c>
      <c r="U10" t="str">
        <f>"  CONF_SET" &amp; R10 &amp; ","</f>
        <v xml:space="preserve">  CONF_SET3,</v>
      </c>
      <c r="V10" t="str">
        <f>IF(J10&lt;&gt;"","[ """ &amp; SUBSTITUTE(J10,CHAR(10),""", """) &amp; """, ],",IF(L10&lt;&gt;"","[ " &amp; L10 &amp; ", " &amp; M10 &amp; ", 1, ],",""))</f>
        <v>[ "Off", "Level 1", "Level 2", "Level 3", ],</v>
      </c>
      <c r="W10" t="str">
        <f>"cv.Optional(CONF_SET" &amp; R10 &amp; "): "&amp;O10&amp;"."&amp;O10&amp;"_schema(" &amp; CHAR(10) &amp; "  PanasonicHeatpump"&amp;PROPER(O10)&amp;"," &amp; CHAR(10) &amp; "  entity_category=ENTITY_CATEGORY_CONFIG," &amp; CHAR(10) &amp; "),"</f>
        <v>cv.Optional(CONF_SET3): select.select_schema(
  PanasonicHeatpumpSelect,
  entity_category=ENTITY_CATEGORY_CONFIG,
),</v>
      </c>
      <c r="X10" t="str">
        <f>"SUB_"&amp;UPPER(O10)&amp;"(set"&amp;R10&amp;");"</f>
        <v>SUB_SELECT(set3);</v>
      </c>
      <c r="Y10" t="str">
        <f>"LOG_"&amp;UPPER(O10)&amp;"("""", ""Panasonic Heatpump "&amp;PROPER(O10)&amp;""", this-&gt;set"&amp;R10&amp;"_"&amp;O10&amp;"_);"</f>
        <v>LOG_SELECT("", "Panasonic Heatpump Select", this-&gt;set3_select_);</v>
      </c>
      <c r="Z10" t="str">
        <f>"else if (object == this-&gt;set" &amp; R10 &amp; "_"&amp;O10&amp;"_) this-&gt;send_command_message(PanasonicCommand::" &amp; E10 &amp; "(value), " &amp; D10 &amp; ");"</f>
        <v>else if (object == this-&gt;set3_select_) this-&gt;send_command_message(PanasonicCommand::setPlus1Multiply8(value), 7);</v>
      </c>
      <c r="AA10" t="str">
        <f>"set"&amp;R10&amp;":"&amp;CHAR(10)&amp;"  name: "&amp;CHAR(34)&amp;F10&amp;CHAR(34)</f>
        <v>set3:
  name: "Set Quiet Mode"</v>
      </c>
      <c r="AB10" t="s">
        <v>906</v>
      </c>
    </row>
    <row r="11" spans="2:28" ht="57.6" x14ac:dyDescent="0.3">
      <c r="B11" s="4">
        <v>4</v>
      </c>
      <c r="C11" s="4">
        <v>17</v>
      </c>
      <c r="D11" s="4">
        <v>7</v>
      </c>
      <c r="E11" s="4" t="s">
        <v>211</v>
      </c>
      <c r="F11" s="4" t="s">
        <v>1300</v>
      </c>
      <c r="G11" s="4" t="s">
        <v>1106</v>
      </c>
      <c r="H11" s="4" t="s">
        <v>209</v>
      </c>
      <c r="I11" s="7" t="s">
        <v>272</v>
      </c>
      <c r="J11" s="19" t="s">
        <v>1398</v>
      </c>
      <c r="K11" s="7" t="s">
        <v>210</v>
      </c>
      <c r="L11" s="7"/>
      <c r="M11" s="7"/>
      <c r="N11" s="19"/>
      <c r="O11" s="16" t="s">
        <v>882</v>
      </c>
      <c r="P11" s="4" t="s">
        <v>909</v>
      </c>
      <c r="R11" s="5">
        <f>IF(MOD(B11,1),SUBSTITUTE(TEXT(B11,"0,00"),",","_"),B11)</f>
        <v>4</v>
      </c>
      <c r="S11" t="s">
        <v>906</v>
      </c>
      <c r="T11" t="str">
        <f>"CONF_SET" &amp; R11 &amp; " = ""set" &amp; R11 &amp; """  # " &amp; F11</f>
        <v>CONF_SET4 = "set4"  # Set Powerful Mode</v>
      </c>
      <c r="U11" t="str">
        <f>"  CONF_SET" &amp; R11 &amp; ","</f>
        <v xml:space="preserve">  CONF_SET4,</v>
      </c>
      <c r="V11" t="str">
        <f>IF(J11&lt;&gt;"","[ """ &amp; SUBSTITUTE(J11,CHAR(10),""", """) &amp; """, ],",IF(L11&lt;&gt;"","[ " &amp; L11 &amp; ", " &amp; M11 &amp; ", 1, ],",""))</f>
        <v>[ "Off", "30min", "60min", "90min", ],</v>
      </c>
      <c r="W11" t="str">
        <f>"cv.Optional(CONF_SET" &amp; R11 &amp; "): "&amp;O11&amp;"."&amp;O11&amp;"_schema(" &amp; CHAR(10) &amp; "  PanasonicHeatpump"&amp;PROPER(O11)&amp;"," &amp; CHAR(10) &amp; "  entity_category=ENTITY_CATEGORY_CONFIG," &amp; CHAR(10) &amp; "),"</f>
        <v>cv.Optional(CONF_SET4): select.select_schema(
  PanasonicHeatpumpSelect,
  entity_category=ENTITY_CATEGORY_CONFIG,
),</v>
      </c>
      <c r="X11" t="str">
        <f>"SUB_"&amp;UPPER(O11)&amp;"(set"&amp;R11&amp;");"</f>
        <v>SUB_SELECT(set4);</v>
      </c>
      <c r="Y11" t="str">
        <f>"LOG_"&amp;UPPER(O11)&amp;"("""", ""Panasonic Heatpump "&amp;PROPER(O11)&amp;""", this-&gt;set"&amp;R11&amp;"_"&amp;O11&amp;"_);"</f>
        <v>LOG_SELECT("", "Panasonic Heatpump Select", this-&gt;set4_select_);</v>
      </c>
      <c r="Z11" t="str">
        <f>"else if (object == this-&gt;set" &amp; R11 &amp; "_"&amp;O11&amp;"_) this-&gt;send_command_message(PanasonicCommand::" &amp; E11 &amp; "(value), " &amp; D11 &amp; ");"</f>
        <v>else if (object == this-&gt;set4_select_) this-&gt;send_command_message(PanasonicCommand::setPlus73(value), 7);</v>
      </c>
      <c r="AA11" t="str">
        <f>"set"&amp;R11&amp;":"&amp;CHAR(10)&amp;"  name: "&amp;CHAR(34)&amp;F11&amp;CHAR(34)</f>
        <v>set4:
  name: "Set Powerful Mode"</v>
      </c>
      <c r="AB11" t="s">
        <v>906</v>
      </c>
    </row>
    <row r="12" spans="2:28" ht="28.8" x14ac:dyDescent="0.3">
      <c r="B12" s="4">
        <v>12</v>
      </c>
      <c r="C12" s="4">
        <v>26</v>
      </c>
      <c r="D12" s="4">
        <v>8</v>
      </c>
      <c r="E12" s="4" t="s">
        <v>224</v>
      </c>
      <c r="F12" s="4" t="s">
        <v>1308</v>
      </c>
      <c r="G12" s="4" t="s">
        <v>1114</v>
      </c>
      <c r="H12" s="4" t="s">
        <v>222</v>
      </c>
      <c r="I12" s="16" t="s">
        <v>262</v>
      </c>
      <c r="J12" s="7"/>
      <c r="K12" s="7" t="s">
        <v>223</v>
      </c>
      <c r="L12" s="7"/>
      <c r="M12" s="7"/>
      <c r="N12" s="7"/>
      <c r="O12" s="16" t="s">
        <v>880</v>
      </c>
      <c r="P12" s="4" t="s">
        <v>907</v>
      </c>
      <c r="R12" s="5">
        <f>IF(MOD(B12,1),SUBSTITUTE(TEXT(B12,"0,00"),",","_"),B12)</f>
        <v>12</v>
      </c>
      <c r="S12" t="s">
        <v>906</v>
      </c>
      <c r="T12" t="str">
        <f>"CONF_SET" &amp; R12 &amp; " = ""set" &amp; R12 &amp; """  # " &amp; F12</f>
        <v>CONF_SET12 = "set12"  # Set Force Defrost</v>
      </c>
      <c r="U12" t="str">
        <f>"  CONF_SET" &amp; R12 &amp; ","</f>
        <v xml:space="preserve">  CONF_SET12,</v>
      </c>
      <c r="V12" t="str">
        <f>IF(J12&lt;&gt;"","[ """ &amp; SUBSTITUTE(J12,CHAR(10),""", """) &amp; """, ],",IF(L12&lt;&gt;"","[ " &amp; L12 &amp; ", " &amp; M12 &amp; ", 1, ],",""))</f>
        <v/>
      </c>
      <c r="W12" t="str">
        <f>"cv.Optional(CONF_SET" &amp; R12 &amp; "): "&amp;O12&amp;"."&amp;O12&amp;"_schema(" &amp; CHAR(10) &amp; "  PanasonicHeatpump"&amp;PROPER(O12)&amp;"," &amp; CHAR(10) &amp; "  entity_category=ENTITY_CATEGORY_CONFIG," &amp; CHAR(10) &amp; "),"</f>
        <v>cv.Optional(CONF_SET12): switch.switch_schema(
  PanasonicHeatpumpSwitch,
  entity_category=ENTITY_CATEGORY_CONFIG,
),</v>
      </c>
      <c r="X12" t="str">
        <f>"SUB_"&amp;UPPER(O12)&amp;"(set"&amp;R12&amp;");"</f>
        <v>SUB_SWITCH(set12);</v>
      </c>
      <c r="Y12" t="str">
        <f>"LOG_"&amp;UPPER(O12)&amp;"("""", ""Panasonic Heatpump "&amp;PROPER(O12)&amp;""", this-&gt;set"&amp;R12&amp;"_"&amp;O12&amp;"_);"</f>
        <v>LOG_SWITCH("", "Panasonic Heatpump Switch", this-&gt;set12_switch_);</v>
      </c>
      <c r="Z12" t="str">
        <f>"else if (object == this-&gt;set" &amp; R12 &amp; "_"&amp;O12&amp;"_) this-&gt;send_command_message(PanasonicCommand::" &amp; E12 &amp; "(value), " &amp; D12 &amp; ");"</f>
        <v>else if (object == this-&gt;set12_switch_) this-&gt;send_command_message(PanasonicCommand::setMultiply2(value), 8);</v>
      </c>
      <c r="AA12" t="str">
        <f>"set"&amp;R12&amp;":"&amp;CHAR(10)&amp;"  name: "&amp;CHAR(34)&amp;F12&amp;CHAR(34)</f>
        <v>set12:
  name: "Set Force Defrost"</v>
      </c>
      <c r="AB12" t="s">
        <v>906</v>
      </c>
    </row>
    <row r="13" spans="2:28" ht="28.8" x14ac:dyDescent="0.3">
      <c r="B13" s="4">
        <v>13</v>
      </c>
      <c r="C13" s="4">
        <v>69</v>
      </c>
      <c r="D13" s="4">
        <v>8</v>
      </c>
      <c r="E13" s="4" t="s">
        <v>227</v>
      </c>
      <c r="F13" s="4" t="s">
        <v>1309</v>
      </c>
      <c r="G13" s="4" t="s">
        <v>1115</v>
      </c>
      <c r="H13" s="4" t="s">
        <v>225</v>
      </c>
      <c r="I13" s="16" t="s">
        <v>262</v>
      </c>
      <c r="J13" s="7"/>
      <c r="K13" s="7" t="s">
        <v>226</v>
      </c>
      <c r="L13" s="7"/>
      <c r="M13" s="7"/>
      <c r="N13" s="7"/>
      <c r="O13" s="16" t="s">
        <v>880</v>
      </c>
      <c r="P13" s="4" t="s">
        <v>907</v>
      </c>
      <c r="R13" s="5">
        <f>IF(MOD(B13,1),SUBSTITUTE(TEXT(B13,"0,00"),",","_"),B13)</f>
        <v>13</v>
      </c>
      <c r="S13" t="s">
        <v>906</v>
      </c>
      <c r="T13" t="str">
        <f>"CONF_SET" &amp; R13 &amp; " = ""set" &amp; R13 &amp; """  # " &amp; F13</f>
        <v>CONF_SET13 = "set13"  # Set Force Sterilization</v>
      </c>
      <c r="U13" t="str">
        <f>"  CONF_SET" &amp; R13 &amp; ","</f>
        <v xml:space="preserve">  CONF_SET13,</v>
      </c>
      <c r="V13" t="str">
        <f>IF(J13&lt;&gt;"","[ """ &amp; SUBSTITUTE(J13,CHAR(10),""", """) &amp; """, ],",IF(L13&lt;&gt;"","[ " &amp; L13 &amp; ", " &amp; M13 &amp; ", 1, ],",""))</f>
        <v/>
      </c>
      <c r="W13" t="str">
        <f>"cv.Optional(CONF_SET" &amp; R13 &amp; "): "&amp;O13&amp;"."&amp;O13&amp;"_schema(" &amp; CHAR(10) &amp; "  PanasonicHeatpump"&amp;PROPER(O13)&amp;"," &amp; CHAR(10) &amp; "  entity_category=ENTITY_CATEGORY_CONFIG," &amp; CHAR(10) &amp; "),"</f>
        <v>cv.Optional(CONF_SET13): switch.switch_schema(
  PanasonicHeatpumpSwitch,
  entity_category=ENTITY_CATEGORY_CONFIG,
),</v>
      </c>
      <c r="X13" t="str">
        <f>"SUB_"&amp;UPPER(O13)&amp;"(set"&amp;R13&amp;");"</f>
        <v>SUB_SWITCH(set13);</v>
      </c>
      <c r="Y13" t="str">
        <f>"LOG_"&amp;UPPER(O13)&amp;"("""", ""Panasonic Heatpump "&amp;PROPER(O13)&amp;""", this-&gt;set"&amp;R13&amp;"_"&amp;O13&amp;"_);"</f>
        <v>LOG_SWITCH("", "Panasonic Heatpump Switch", this-&gt;set13_switch_);</v>
      </c>
      <c r="Z13" t="str">
        <f>"else if (object == this-&gt;set" &amp; R13 &amp; "_"&amp;O13&amp;"_) this-&gt;send_command_message(PanasonicCommand::" &amp; E13 &amp; "(value), " &amp; D13 &amp; ");"</f>
        <v>else if (object == this-&gt;set13_switch_) this-&gt;send_command_message(PanasonicCommand::setMultiply4(value), 8);</v>
      </c>
      <c r="AA13" t="str">
        <f>"set"&amp;R13&amp;":"&amp;CHAR(10)&amp;"  name: "&amp;CHAR(34)&amp;F13&amp;CHAR(34)</f>
        <v>set13:
  name: "Set Force Sterilization"</v>
      </c>
      <c r="AB13" t="s">
        <v>906</v>
      </c>
    </row>
    <row r="14" spans="2:28" ht="28.8" x14ac:dyDescent="0.3">
      <c r="B14" s="5" t="s">
        <v>275</v>
      </c>
      <c r="D14" s="4">
        <v>8</v>
      </c>
      <c r="F14" s="4" t="s">
        <v>1354</v>
      </c>
      <c r="G14" s="4" t="s">
        <v>275</v>
      </c>
      <c r="H14" s="4" t="s">
        <v>1355</v>
      </c>
      <c r="K14" s="7" t="s">
        <v>1357</v>
      </c>
      <c r="O14" s="4" t="s">
        <v>1356</v>
      </c>
    </row>
    <row r="15" spans="2:28" ht="28.8" x14ac:dyDescent="0.3">
      <c r="B15" s="4">
        <v>25</v>
      </c>
      <c r="C15" s="4">
        <v>108</v>
      </c>
      <c r="D15" s="4">
        <v>20</v>
      </c>
      <c r="E15" s="4" t="s">
        <v>205</v>
      </c>
      <c r="F15" s="4" t="s">
        <v>1328</v>
      </c>
      <c r="G15" s="4" t="s">
        <v>1127</v>
      </c>
      <c r="H15" s="4" t="s">
        <v>261</v>
      </c>
      <c r="I15" s="7" t="s">
        <v>262</v>
      </c>
      <c r="J15" s="7"/>
      <c r="K15" s="7" t="s">
        <v>204</v>
      </c>
      <c r="L15" s="7"/>
      <c r="M15" s="7"/>
      <c r="N15" s="7"/>
      <c r="O15" s="16" t="s">
        <v>880</v>
      </c>
      <c r="P15" s="4" t="s">
        <v>907</v>
      </c>
      <c r="R15" s="5">
        <f>IF(MOD(B15,1),SUBSTITUTE(TEXT(B15,"0,00"),",","_"),B15)</f>
        <v>25</v>
      </c>
      <c r="S15" t="s">
        <v>906</v>
      </c>
      <c r="T15" t="str">
        <f>"CONF_SET" &amp; R15 &amp; " = ""set" &amp; R15 &amp; """  # " &amp; F15</f>
        <v>CONF_SET25 = "set25"  # Set Alt External Sensor</v>
      </c>
      <c r="U15" t="str">
        <f>"  CONF_SET" &amp; R15 &amp; ","</f>
        <v xml:space="preserve">  CONF_SET25,</v>
      </c>
      <c r="V15" t="str">
        <f>IF(J15&lt;&gt;"","[ """ &amp; SUBSTITUTE(J15,CHAR(10),""", """) &amp; """, ],",IF(L15&lt;&gt;"","[ " &amp; L15 &amp; ", " &amp; M15 &amp; ", 1, ],",""))</f>
        <v/>
      </c>
      <c r="W15" t="str">
        <f>"cv.Optional(CONF_SET" &amp; R15 &amp; "): "&amp;O15&amp;"."&amp;O15&amp;"_schema(" &amp; CHAR(10) &amp; "  PanasonicHeatpump"&amp;PROPER(O15)&amp;"," &amp; CHAR(10) &amp; "  entity_category=ENTITY_CATEGORY_CONFIG," &amp; CHAR(10) &amp; "),"</f>
        <v>cv.Optional(CONF_SET25): switch.switch_schema(
  PanasonicHeatpumpSwitch,
  entity_category=ENTITY_CATEGORY_CONFIG,
),</v>
      </c>
      <c r="X15" t="str">
        <f>"SUB_"&amp;UPPER(O15)&amp;"(set"&amp;R15&amp;");"</f>
        <v>SUB_SWITCH(set25);</v>
      </c>
      <c r="Y15" t="str">
        <f>"LOG_"&amp;UPPER(O15)&amp;"("""", ""Panasonic Heatpump "&amp;PROPER(O15)&amp;""", this-&gt;set"&amp;R15&amp;"_"&amp;O15&amp;"_);"</f>
        <v>LOG_SWITCH("", "Panasonic Heatpump Switch", this-&gt;set25_switch_);</v>
      </c>
      <c r="Z15" t="str">
        <f>"else if (object == this-&gt;set" &amp; R15 &amp; "_"&amp;O15&amp;"_) this-&gt;send_command_message(PanasonicCommand::" &amp; E15 &amp; "(value), " &amp; D15 &amp; ");"</f>
        <v>else if (object == this-&gt;set25_switch_) this-&gt;send_command_message(PanasonicCommand::setPlus1Multiply16(value), 20);</v>
      </c>
      <c r="AA15" t="str">
        <f>"set"&amp;R15&amp;":"&amp;CHAR(10)&amp;"  name: "&amp;CHAR(34)&amp;F15&amp;CHAR(34)</f>
        <v>set25:
  name: "Set Alt External Sensor"</v>
      </c>
      <c r="AB15" t="s">
        <v>906</v>
      </c>
    </row>
    <row r="16" spans="2:28" ht="28.8" x14ac:dyDescent="0.3">
      <c r="B16" s="4">
        <v>30</v>
      </c>
      <c r="C16" s="4">
        <v>119</v>
      </c>
      <c r="D16" s="4">
        <v>23</v>
      </c>
      <c r="E16" s="4" t="s">
        <v>202</v>
      </c>
      <c r="F16" s="4" t="s">
        <v>1323</v>
      </c>
      <c r="G16" s="4" t="s">
        <v>1132</v>
      </c>
      <c r="H16" s="4" t="s">
        <v>1090</v>
      </c>
      <c r="I16" s="7" t="s">
        <v>1081</v>
      </c>
      <c r="J16" s="9"/>
      <c r="K16" s="7" t="s">
        <v>201</v>
      </c>
      <c r="N16" s="9"/>
      <c r="O16" s="30" t="s">
        <v>880</v>
      </c>
      <c r="P16" s="4" t="s">
        <v>907</v>
      </c>
      <c r="R16" s="5">
        <f>IF(MOD(B16,1),SUBSTITUTE(TEXT(B16,"0,00"),",","_"),B16)</f>
        <v>30</v>
      </c>
      <c r="T16" t="str">
        <f>"CONF_SET" &amp; R16 &amp; " = ""set" &amp; R16 &amp; """  # " &amp; F16</f>
        <v>CONF_SET30 = "set30"  # Set External Control</v>
      </c>
      <c r="U16" t="str">
        <f>"  CONF_SET" &amp; R16 &amp; ","</f>
        <v xml:space="preserve">  CONF_SET30,</v>
      </c>
      <c r="V16" t="str">
        <f>IF(J16&lt;&gt;"","[ """ &amp; SUBSTITUTE(J16,CHAR(10),""", """) &amp; """, ],",IF(L16&lt;&gt;"","[ " &amp; L16 &amp; ", " &amp; M16 &amp; ", 1, ],",""))</f>
        <v/>
      </c>
      <c r="W16" t="str">
        <f>"cv.Optional(CONF_SET" &amp; R16 &amp; "): "&amp;O16&amp;"."&amp;O16&amp;"_schema(" &amp; CHAR(10) &amp; "  PanasonicHeatpump"&amp;PROPER(O16)&amp;"," &amp; CHAR(10) &amp; "  entity_category=ENTITY_CATEGORY_CONFIG," &amp; CHAR(10) &amp; "),"</f>
        <v>cv.Optional(CONF_SET30): switch.switch_schema(
  PanasonicHeatpumpSwitch,
  entity_category=ENTITY_CATEGORY_CONFIG,
),</v>
      </c>
      <c r="X16" t="str">
        <f>"SUB_"&amp;UPPER(O16)&amp;"(set"&amp;R16&amp;");"</f>
        <v>SUB_SWITCH(set30);</v>
      </c>
      <c r="Y16" t="str">
        <f>"LOG_"&amp;UPPER(O16)&amp;"("""", ""Panasonic Heatpump "&amp;PROPER(O16)&amp;""", this-&gt;set"&amp;R16&amp;"_"&amp;O16&amp;"_);"</f>
        <v>LOG_SWITCH("", "Panasonic Heatpump Switch", this-&gt;set30_switch_);</v>
      </c>
      <c r="Z16" t="str">
        <f>"else if (object == this-&gt;set" &amp; R16 &amp; "_"&amp;O16&amp;"_) this-&gt;send_command_message(PanasonicCommand::" &amp; E16 &amp; "(value), " &amp; D16 &amp; ");"</f>
        <v>else if (object == this-&gt;set30_switch_) this-&gt;send_command_message(PanasonicCommand::setPlus1(value), 23);</v>
      </c>
      <c r="AA16" t="str">
        <f>"set"&amp;R16&amp;":"&amp;CHAR(10)&amp;"  name: "&amp;CHAR(34)&amp;F16&amp;CHAR(34)</f>
        <v>set30:
  name: "Set External Control"</v>
      </c>
      <c r="AB16" t="s">
        <v>906</v>
      </c>
    </row>
    <row r="17" spans="2:28" ht="28.8" x14ac:dyDescent="0.3">
      <c r="B17" s="4">
        <v>31</v>
      </c>
      <c r="C17" s="4">
        <v>121</v>
      </c>
      <c r="D17" s="4">
        <v>23</v>
      </c>
      <c r="E17" s="4" t="s">
        <v>205</v>
      </c>
      <c r="F17" s="4" t="s">
        <v>1322</v>
      </c>
      <c r="G17" s="4" t="s">
        <v>1133</v>
      </c>
      <c r="H17" s="4" t="s">
        <v>1089</v>
      </c>
      <c r="I17" s="7" t="s">
        <v>1081</v>
      </c>
      <c r="J17" s="9"/>
      <c r="K17" s="7" t="s">
        <v>204</v>
      </c>
      <c r="N17" s="9"/>
      <c r="O17" s="18" t="s">
        <v>880</v>
      </c>
      <c r="P17" s="4" t="s">
        <v>907</v>
      </c>
      <c r="R17" s="5">
        <f>IF(MOD(B17,1),SUBSTITUTE(TEXT(B17,"0,00"),",","_"),B17)</f>
        <v>31</v>
      </c>
      <c r="T17" t="str">
        <f>"CONF_SET" &amp; R17 &amp; " = ""set" &amp; R17 &amp; """  # " &amp; F17</f>
        <v>CONF_SET31 = "set31"  # Set External Error</v>
      </c>
      <c r="U17" t="str">
        <f>"  CONF_SET" &amp; R17 &amp; ","</f>
        <v xml:space="preserve">  CONF_SET31,</v>
      </c>
      <c r="V17" t="str">
        <f>IF(J17&lt;&gt;"","[ """ &amp; SUBSTITUTE(J17,CHAR(10),""", """) &amp; """, ],",IF(L17&lt;&gt;"","[ " &amp; L17 &amp; ", " &amp; M17 &amp; ", 1, ],",""))</f>
        <v/>
      </c>
      <c r="W17" t="str">
        <f>"cv.Optional(CONF_SET" &amp; R17 &amp; "): "&amp;O17&amp;"."&amp;O17&amp;"_schema(" &amp; CHAR(10) &amp; "  PanasonicHeatpump"&amp;PROPER(O17)&amp;"," &amp; CHAR(10) &amp; "  entity_category=ENTITY_CATEGORY_CONFIG," &amp; CHAR(10) &amp; "),"</f>
        <v>cv.Optional(CONF_SET31): switch.switch_schema(
  PanasonicHeatpumpSwitch,
  entity_category=ENTITY_CATEGORY_CONFIG,
),</v>
      </c>
      <c r="X17" t="str">
        <f>"SUB_"&amp;UPPER(O17)&amp;"(set"&amp;R17&amp;");"</f>
        <v>SUB_SWITCH(set31);</v>
      </c>
      <c r="Y17" t="str">
        <f>"LOG_"&amp;UPPER(O17)&amp;"("""", ""Panasonic Heatpump "&amp;PROPER(O17)&amp;""", this-&gt;set"&amp;R17&amp;"_"&amp;O17&amp;"_);"</f>
        <v>LOG_SWITCH("", "Panasonic Heatpump Switch", this-&gt;set31_switch_);</v>
      </c>
      <c r="Z17" t="str">
        <f>"else if (object == this-&gt;set" &amp; R17 &amp; "_"&amp;O17&amp;"_) this-&gt;send_command_message(PanasonicCommand::" &amp; E17 &amp; "(value), " &amp; D17 &amp; ");"</f>
        <v>else if (object == this-&gt;set31_switch_) this-&gt;send_command_message(PanasonicCommand::setPlus1Multiply16(value), 23);</v>
      </c>
      <c r="AA17" t="str">
        <f>"set"&amp;R17&amp;":"&amp;CHAR(10)&amp;"  name: "&amp;CHAR(34)&amp;F17&amp;CHAR(34)</f>
        <v>set31:
  name: "Set External Error"</v>
      </c>
      <c r="AB17" t="s">
        <v>906</v>
      </c>
    </row>
    <row r="18" spans="2:28" ht="28.8" x14ac:dyDescent="0.3">
      <c r="B18" s="4">
        <v>32</v>
      </c>
      <c r="C18" s="4">
        <v>122</v>
      </c>
      <c r="D18" s="4">
        <v>23</v>
      </c>
      <c r="E18" s="4" t="s">
        <v>220</v>
      </c>
      <c r="F18" s="4" t="s">
        <v>1321</v>
      </c>
      <c r="G18" s="4" t="s">
        <v>1134</v>
      </c>
      <c r="H18" s="4" t="s">
        <v>1088</v>
      </c>
      <c r="I18" s="7" t="s">
        <v>1081</v>
      </c>
      <c r="K18" s="7" t="s">
        <v>219</v>
      </c>
      <c r="O18" s="18" t="s">
        <v>880</v>
      </c>
      <c r="P18" s="4" t="s">
        <v>907</v>
      </c>
      <c r="R18" s="5">
        <f>IF(MOD(B18,1),SUBSTITUTE(TEXT(B18,"0,00"),",","_"),B18)</f>
        <v>32</v>
      </c>
      <c r="S18" t="s">
        <v>906</v>
      </c>
      <c r="T18" t="str">
        <f>"CONF_SET" &amp; R18 &amp; " = ""set" &amp; R18 &amp; """  # " &amp; F18</f>
        <v>CONF_SET32 = "set32"  # Set External Compressor Control</v>
      </c>
      <c r="U18" t="str">
        <f>"  CONF_SET" &amp; R18 &amp; ","</f>
        <v xml:space="preserve">  CONF_SET32,</v>
      </c>
      <c r="V18" t="str">
        <f>IF(J18&lt;&gt;"","[ """ &amp; SUBSTITUTE(J18,CHAR(10),""", """) &amp; """, ],",IF(L18&lt;&gt;"","[ " &amp; L18 &amp; ", " &amp; M18 &amp; ", 1, ],",""))</f>
        <v/>
      </c>
      <c r="W18" t="str">
        <f>"cv.Optional(CONF_SET" &amp; R18 &amp; "): "&amp;O18&amp;"."&amp;O18&amp;"_schema(" &amp; CHAR(10) &amp; "  PanasonicHeatpump"&amp;PROPER(O18)&amp;"," &amp; CHAR(10) &amp; "  entity_category=ENTITY_CATEGORY_CONFIG," &amp; CHAR(10) &amp; "),"</f>
        <v>cv.Optional(CONF_SET32): switch.switch_schema(
  PanasonicHeatpumpSwitch,
  entity_category=ENTITY_CATEGORY_CONFIG,
),</v>
      </c>
      <c r="X18" t="str">
        <f>"SUB_"&amp;UPPER(O18)&amp;"(set"&amp;R18&amp;");"</f>
        <v>SUB_SWITCH(set32);</v>
      </c>
      <c r="Y18" t="str">
        <f>"LOG_"&amp;UPPER(O18)&amp;"("""", ""Panasonic Heatpump "&amp;PROPER(O18)&amp;""", this-&gt;set"&amp;R18&amp;"_"&amp;O18&amp;"_);"</f>
        <v>LOG_SWITCH("", "Panasonic Heatpump Switch", this-&gt;set32_switch_);</v>
      </c>
      <c r="Z18" t="str">
        <f>"else if (object == this-&gt;set" &amp; R18 &amp; "_"&amp;O18&amp;"_) this-&gt;send_command_message(PanasonicCommand::" &amp; E18 &amp; "(value), " &amp; D18 &amp; ");"</f>
        <v>else if (object == this-&gt;set32_switch_) this-&gt;send_command_message(PanasonicCommand::setPlus1Multiply64(value), 23);</v>
      </c>
      <c r="AA18" t="str">
        <f>"set"&amp;R18&amp;":"&amp;CHAR(10)&amp;"  name: "&amp;CHAR(34)&amp;F18&amp;CHAR(34)</f>
        <v>set32:
  name: "Set External Compressor Control"</v>
      </c>
      <c r="AB18" t="s">
        <v>906</v>
      </c>
    </row>
    <row r="19" spans="2:28" ht="28.8" x14ac:dyDescent="0.3">
      <c r="B19" s="4">
        <v>33</v>
      </c>
      <c r="C19" s="4">
        <v>120</v>
      </c>
      <c r="D19" s="4">
        <v>23</v>
      </c>
      <c r="E19" s="4" t="s">
        <v>269</v>
      </c>
      <c r="F19" s="4" t="s">
        <v>1320</v>
      </c>
      <c r="G19" s="4" t="s">
        <v>1135</v>
      </c>
      <c r="H19" s="4" t="s">
        <v>1087</v>
      </c>
      <c r="I19" s="7" t="s">
        <v>1081</v>
      </c>
      <c r="J19" s="19"/>
      <c r="K19" s="7" t="s">
        <v>268</v>
      </c>
      <c r="L19" s="7"/>
      <c r="M19" s="7"/>
      <c r="N19" s="19"/>
      <c r="O19" s="18" t="s">
        <v>880</v>
      </c>
      <c r="P19" s="4" t="s">
        <v>907</v>
      </c>
      <c r="R19" s="5">
        <f>IF(MOD(B19,1),SUBSTITUTE(TEXT(B19,"0,00"),",","_"),B19)</f>
        <v>33</v>
      </c>
      <c r="S19" t="s">
        <v>906</v>
      </c>
      <c r="T19" t="str">
        <f>"CONF_SET" &amp; R19 &amp; " = ""set" &amp; R19 &amp; """  # " &amp; F19</f>
        <v>CONF_SET33 = "set33"  # Set External Heat Cool Control</v>
      </c>
      <c r="U19" t="str">
        <f>"  CONF_SET" &amp; R19 &amp; ","</f>
        <v xml:space="preserve">  CONF_SET33,</v>
      </c>
      <c r="V19" t="str">
        <f>IF(J19&lt;&gt;"","[ """ &amp; SUBSTITUTE(J19,CHAR(10),""", """) &amp; """, ],",IF(L19&lt;&gt;"","[ " &amp; L19 &amp; ", " &amp; M19 &amp; ", 1, ],",""))</f>
        <v/>
      </c>
      <c r="W19" t="str">
        <f>"cv.Optional(CONF_SET" &amp; R19 &amp; "): "&amp;O19&amp;"."&amp;O19&amp;"_schema(" &amp; CHAR(10) &amp; "  PanasonicHeatpump"&amp;PROPER(O19)&amp;"," &amp; CHAR(10) &amp; "  entity_category=ENTITY_CATEGORY_CONFIG," &amp; CHAR(10) &amp; "),"</f>
        <v>cv.Optional(CONF_SET33): switch.switch_schema(
  PanasonicHeatpumpSwitch,
  entity_category=ENTITY_CATEGORY_CONFIG,
),</v>
      </c>
      <c r="X19" t="str">
        <f>"SUB_"&amp;UPPER(O19)&amp;"(set"&amp;R19&amp;");"</f>
        <v>SUB_SWITCH(set33);</v>
      </c>
      <c r="Y19" t="str">
        <f>"LOG_"&amp;UPPER(O19)&amp;"("""", ""Panasonic Heatpump "&amp;PROPER(O19)&amp;""", this-&gt;set"&amp;R19&amp;"_"&amp;O19&amp;"_);"</f>
        <v>LOG_SWITCH("", "Panasonic Heatpump Switch", this-&gt;set33_switch_);</v>
      </c>
      <c r="Z19" t="str">
        <f>"else if (object == this-&gt;set" &amp; R19 &amp; "_"&amp;O19&amp;"_) this-&gt;send_command_message(PanasonicCommand::" &amp; E19 &amp; "(value), " &amp; D19 &amp; ");"</f>
        <v>else if (object == this-&gt;set33_switch_) this-&gt;send_command_message(PanasonicCommand::setPlus1Multiply4(value), 23);</v>
      </c>
      <c r="AA19" t="str">
        <f>"set"&amp;R19&amp;":"&amp;CHAR(10)&amp;"  name: "&amp;CHAR(34)&amp;F19&amp;CHAR(34)</f>
        <v>set33:
  name: "Set External Heat Cool Control"</v>
      </c>
      <c r="AB19" t="s">
        <v>906</v>
      </c>
    </row>
    <row r="20" spans="2:28" ht="28.8" x14ac:dyDescent="0.3">
      <c r="B20" s="4">
        <v>28</v>
      </c>
      <c r="C20" s="4">
        <v>99</v>
      </c>
      <c r="D20" s="4">
        <v>24</v>
      </c>
      <c r="E20" s="4" t="s">
        <v>269</v>
      </c>
      <c r="F20" s="4" t="s">
        <v>1325</v>
      </c>
      <c r="G20" s="4" t="s">
        <v>1130</v>
      </c>
      <c r="H20" s="4" t="s">
        <v>267</v>
      </c>
      <c r="I20" s="16" t="s">
        <v>883</v>
      </c>
      <c r="J20" s="19" t="s">
        <v>1363</v>
      </c>
      <c r="K20" s="7" t="s">
        <v>268</v>
      </c>
      <c r="L20" s="7"/>
      <c r="M20" s="7"/>
      <c r="N20" s="19"/>
      <c r="O20" s="16" t="s">
        <v>880</v>
      </c>
      <c r="P20" s="4" t="s">
        <v>907</v>
      </c>
      <c r="R20" s="5">
        <f>IF(MOD(B20,1),SUBSTITUTE(TEXT(B20,"0,00"),",","_"),B20)</f>
        <v>28</v>
      </c>
      <c r="S20" t="s">
        <v>906</v>
      </c>
      <c r="T20" t="str">
        <f>"CONF_SET" &amp; R20 &amp; " = ""set" &amp; R20 &amp; """  # " &amp; F20</f>
        <v>CONF_SET28 = "set28"  # Set Buffer</v>
      </c>
      <c r="U20" t="str">
        <f>"  CONF_SET" &amp; R20 &amp; ","</f>
        <v xml:space="preserve">  CONF_SET28,</v>
      </c>
      <c r="V20" t="str">
        <f>IF(J20&lt;&gt;"","[ """ &amp; SUBSTITUTE(J20,CHAR(10),""", """) &amp; """, ],",IF(L20&lt;&gt;"","[ " &amp; L20 &amp; ", " &amp; M20 &amp; ", 1, ],",""))</f>
        <v>[ "Not installed", "Installed", ],</v>
      </c>
      <c r="W20" t="str">
        <f>"cv.Optional(CONF_SET" &amp; R20 &amp; "): "&amp;O20&amp;"."&amp;O20&amp;"_schema(" &amp; CHAR(10) &amp; "  PanasonicHeatpump"&amp;PROPER(O20)&amp;"," &amp; CHAR(10) &amp; "  entity_category=ENTITY_CATEGORY_CONFIG," &amp; CHAR(10) &amp; "),"</f>
        <v>cv.Optional(CONF_SET28): switch.switch_schema(
  PanasonicHeatpumpSwitch,
  entity_category=ENTITY_CATEGORY_CONFIG,
),</v>
      </c>
      <c r="X20" t="str">
        <f>"SUB_"&amp;UPPER(O20)&amp;"(set"&amp;R20&amp;");"</f>
        <v>SUB_SWITCH(set28);</v>
      </c>
      <c r="Y20" t="str">
        <f>"LOG_"&amp;UPPER(O20)&amp;"("""", ""Panasonic Heatpump "&amp;PROPER(O20)&amp;""", this-&gt;set"&amp;R20&amp;"_"&amp;O20&amp;"_);"</f>
        <v>LOG_SWITCH("", "Panasonic Heatpump Switch", this-&gt;set28_switch_);</v>
      </c>
      <c r="Z20" t="str">
        <f>"else if (object == this-&gt;set" &amp; R20 &amp; "_"&amp;O20&amp;"_) this-&gt;send_command_message(PanasonicCommand::" &amp; E20 &amp; "(value), " &amp; D20 &amp; ");"</f>
        <v>else if (object == this-&gt;set28_switch_) this-&gt;send_command_message(PanasonicCommand::setPlus1Multiply4(value), 24);</v>
      </c>
      <c r="AA20" t="str">
        <f>"set"&amp;R20&amp;":"&amp;CHAR(10)&amp;"  name: "&amp;CHAR(34)&amp;F20&amp;CHAR(34)</f>
        <v>set28:
  name: "Set Buffer"</v>
      </c>
      <c r="AB20" t="s">
        <v>906</v>
      </c>
    </row>
    <row r="21" spans="2:28" ht="43.2" x14ac:dyDescent="0.3">
      <c r="B21" s="4">
        <v>26</v>
      </c>
      <c r="C21" s="4">
        <v>114</v>
      </c>
      <c r="D21" s="4">
        <v>25</v>
      </c>
      <c r="E21" s="7" t="s">
        <v>205</v>
      </c>
      <c r="F21" s="4" t="s">
        <v>1327</v>
      </c>
      <c r="G21" s="4" t="s">
        <v>1128</v>
      </c>
      <c r="H21" s="4" t="s">
        <v>263</v>
      </c>
      <c r="I21" s="7" t="s">
        <v>1428</v>
      </c>
      <c r="J21" s="19" t="s">
        <v>1362</v>
      </c>
      <c r="K21" s="7" t="s">
        <v>264</v>
      </c>
      <c r="L21" s="7"/>
      <c r="M21" s="7"/>
      <c r="N21" s="19"/>
      <c r="O21" s="16" t="s">
        <v>882</v>
      </c>
      <c r="P21" s="4" t="s">
        <v>909</v>
      </c>
      <c r="R21" s="5">
        <f>IF(MOD(B21,1),SUBSTITUTE(TEXT(B21,"0,00"),",","_"),B21)</f>
        <v>26</v>
      </c>
      <c r="S21" t="s">
        <v>906</v>
      </c>
      <c r="T21" t="str">
        <f>"CONF_SET" &amp; R21 &amp; " = ""set" &amp; R21 &amp; """  # " &amp; F21</f>
        <v>CONF_SET26 = "set26"  # Set External PadHeater</v>
      </c>
      <c r="U21" t="str">
        <f>"  CONF_SET" &amp; R21 &amp; ","</f>
        <v xml:space="preserve">  CONF_SET26,</v>
      </c>
      <c r="V21" t="str">
        <f>IF(J21&lt;&gt;"","[ """ &amp; SUBSTITUTE(J21,CHAR(10),""", """) &amp; """, ],",IF(L21&lt;&gt;"","[ " &amp; L21 &amp; ", " &amp; M21 &amp; ", 1, ],",""))</f>
        <v>[ "Disabled", "Type-A", "Type-B", ],</v>
      </c>
      <c r="W21" t="str">
        <f>"cv.Optional(CONF_SET" &amp; R21 &amp; "): "&amp;O21&amp;"."&amp;O21&amp;"_schema(" &amp; CHAR(10) &amp; "  PanasonicHeatpump"&amp;PROPER(O21)&amp;"," &amp; CHAR(10) &amp; "  entity_category=ENTITY_CATEGORY_CONFIG," &amp; CHAR(10) &amp; "),"</f>
        <v>cv.Optional(CONF_SET26): select.select_schema(
  PanasonicHeatpumpSelect,
  entity_category=ENTITY_CATEGORY_CONFIG,
),</v>
      </c>
      <c r="X21" t="str">
        <f>"SUB_"&amp;UPPER(O21)&amp;"(set"&amp;R21&amp;");"</f>
        <v>SUB_SELECT(set26);</v>
      </c>
      <c r="Y21" t="str">
        <f>"LOG_"&amp;UPPER(O21)&amp;"("""", ""Panasonic Heatpump "&amp;PROPER(O21)&amp;""", this-&gt;set"&amp;R21&amp;"_"&amp;O21&amp;"_);"</f>
        <v>LOG_SELECT("", "Panasonic Heatpump Select", this-&gt;set26_select_);</v>
      </c>
      <c r="Z21" t="str">
        <f>"else if (object == this-&gt;set" &amp; R21 &amp; "_"&amp;O21&amp;"_) this-&gt;send_command_message(PanasonicCommand::" &amp; E21 &amp; "(value), " &amp; D21 &amp; ");"</f>
        <v>else if (object == this-&gt;set26_select_) this-&gt;send_command_message(PanasonicCommand::setPlus1Multiply16(value), 25);</v>
      </c>
      <c r="AA21" t="str">
        <f>"set"&amp;R21&amp;":"&amp;CHAR(10)&amp;"  name: "&amp;CHAR(34)&amp;F21&amp;CHAR(34)</f>
        <v>set26:
  name: "Set External PadHeater"</v>
      </c>
      <c r="AB21" t="s">
        <v>906</v>
      </c>
    </row>
    <row r="22" spans="2:28" ht="28.8" x14ac:dyDescent="0.3">
      <c r="B22" s="4">
        <v>34</v>
      </c>
      <c r="C22" s="4">
        <v>129</v>
      </c>
      <c r="D22" s="4">
        <v>26</v>
      </c>
      <c r="E22" s="4" t="s">
        <v>202</v>
      </c>
      <c r="F22" s="4" t="s">
        <v>1319</v>
      </c>
      <c r="G22" s="4" t="s">
        <v>1136</v>
      </c>
      <c r="H22" s="4" t="s">
        <v>1086</v>
      </c>
      <c r="I22" s="7" t="s">
        <v>1144</v>
      </c>
      <c r="J22" s="19"/>
      <c r="K22" s="7" t="s">
        <v>201</v>
      </c>
      <c r="L22" s="7"/>
      <c r="M22" s="7"/>
      <c r="N22" s="19"/>
      <c r="O22" s="18" t="s">
        <v>880</v>
      </c>
      <c r="P22" s="4" t="s">
        <v>907</v>
      </c>
      <c r="R22" s="5">
        <f>IF(MOD(B22,1),SUBSTITUTE(TEXT(B22,"0,00"),",","_"),B22)</f>
        <v>34</v>
      </c>
      <c r="T22" t="str">
        <f>"CONF_SET" &amp; R22 &amp; " = ""set" &amp; R22 &amp; """  # " &amp; F22</f>
        <v>CONF_SET34 = "set34"  # Set Bivalent Control</v>
      </c>
      <c r="U22" t="str">
        <f>"  CONF_SET" &amp; R22 &amp; ","</f>
        <v xml:space="preserve">  CONF_SET34,</v>
      </c>
      <c r="V22" t="str">
        <f>IF(J22&lt;&gt;"","[ """ &amp; SUBSTITUTE(J22,CHAR(10),""", """) &amp; """, ],",IF(L22&lt;&gt;"","[ " &amp; L22 &amp; ", " &amp; M22 &amp; ", 1, ],",""))</f>
        <v/>
      </c>
      <c r="W22" t="str">
        <f>"cv.Optional(CONF_SET" &amp; R22 &amp; "): "&amp;O22&amp;"."&amp;O22&amp;"_schema(" &amp; CHAR(10) &amp; "  PanasonicHeatpump"&amp;PROPER(O22)&amp;"," &amp; CHAR(10) &amp; "  entity_category=ENTITY_CATEGORY_CONFIG," &amp; CHAR(10) &amp; "),"</f>
        <v>cv.Optional(CONF_SET34): switch.switch_schema(
  PanasonicHeatpumpSwitch,
  entity_category=ENTITY_CATEGORY_CONFIG,
),</v>
      </c>
      <c r="X22" t="str">
        <f>"SUB_"&amp;UPPER(O22)&amp;"(set"&amp;R22&amp;");"</f>
        <v>SUB_SWITCH(set34);</v>
      </c>
      <c r="Y22" t="str">
        <f>"LOG_"&amp;UPPER(O22)&amp;"("""", ""Panasonic Heatpump "&amp;PROPER(O22)&amp;""", this-&gt;set"&amp;R22&amp;"_"&amp;O22&amp;"_);"</f>
        <v>LOG_SWITCH("", "Panasonic Heatpump Switch", this-&gt;set34_switch_);</v>
      </c>
      <c r="Z22" t="str">
        <f>"else if (object == this-&gt;set" &amp; R22 &amp; "_"&amp;O22&amp;"_) this-&gt;send_command_message(PanasonicCommand::" &amp; E22 &amp; "(value), " &amp; D22 &amp; ");"</f>
        <v>else if (object == this-&gt;set34_switch_) this-&gt;send_command_message(PanasonicCommand::setPlus1(value), 26);</v>
      </c>
      <c r="AA22" t="str">
        <f>"set"&amp;R22&amp;":"&amp;CHAR(10)&amp;"  name: "&amp;CHAR(34)&amp;F22&amp;CHAR(34)</f>
        <v>set34:
  name: "Set Bivalent Control"</v>
      </c>
      <c r="AB22" t="s">
        <v>906</v>
      </c>
    </row>
    <row r="23" spans="2:28" ht="43.2" x14ac:dyDescent="0.3">
      <c r="B23" s="4">
        <v>35</v>
      </c>
      <c r="C23" s="4">
        <v>130</v>
      </c>
      <c r="D23" s="4">
        <v>26</v>
      </c>
      <c r="E23" s="4" t="s">
        <v>269</v>
      </c>
      <c r="F23" s="4" t="s">
        <v>1318</v>
      </c>
      <c r="G23" s="4" t="s">
        <v>1137</v>
      </c>
      <c r="H23" s="4" t="s">
        <v>273</v>
      </c>
      <c r="I23" s="7" t="s">
        <v>1350</v>
      </c>
      <c r="J23" s="19" t="s">
        <v>1396</v>
      </c>
      <c r="K23" s="7" t="s">
        <v>1091</v>
      </c>
      <c r="L23" s="7"/>
      <c r="M23" s="7"/>
      <c r="N23" s="19"/>
      <c r="O23" s="16" t="s">
        <v>882</v>
      </c>
      <c r="P23" s="4" t="s">
        <v>909</v>
      </c>
      <c r="R23" s="5">
        <f>IF(MOD(B23,1),SUBSTITUTE(TEXT(B23,"0,00"),",","_"),B23)</f>
        <v>35</v>
      </c>
      <c r="S23" t="s">
        <v>906</v>
      </c>
      <c r="T23" t="str">
        <f>"CONF_SET" &amp; R23 &amp; " = ""set" &amp; R23 &amp; """  # " &amp; F23</f>
        <v>CONF_SET35 = "set35"  # Set Bivalent Mode</v>
      </c>
      <c r="U23" t="str">
        <f>"  CONF_SET" &amp; R23 &amp; ","</f>
        <v xml:space="preserve">  CONF_SET35,</v>
      </c>
      <c r="V23" t="str">
        <f>IF(J23&lt;&gt;"","[ """ &amp; SUBSTITUTE(J23,CHAR(10),""", """) &amp; """, ],",IF(L23&lt;&gt;"","[ " &amp; L23 &amp; ", " &amp; M23 &amp; ", 1, ],",""))</f>
        <v>[ "Alternative", "Parallel", "Advanced Parallel", ],</v>
      </c>
      <c r="W23" t="str">
        <f>"cv.Optional(CONF_SET" &amp; R23 &amp; "): "&amp;O23&amp;"."&amp;O23&amp;"_schema(" &amp; CHAR(10) &amp; "  PanasonicHeatpump"&amp;PROPER(O23)&amp;"," &amp; CHAR(10) &amp; "  entity_category=ENTITY_CATEGORY_CONFIG," &amp; CHAR(10) &amp; "),"</f>
        <v>cv.Optional(CONF_SET35): select.select_schema(
  PanasonicHeatpumpSelect,
  entity_category=ENTITY_CATEGORY_CONFIG,
),</v>
      </c>
      <c r="X23" t="str">
        <f>"SUB_"&amp;UPPER(O23)&amp;"(set"&amp;R23&amp;");"</f>
        <v>SUB_SELECT(set35);</v>
      </c>
      <c r="Y23" t="str">
        <f>"LOG_"&amp;UPPER(O23)&amp;"("""", ""Panasonic Heatpump "&amp;PROPER(O23)&amp;""", this-&gt;set"&amp;R23&amp;"_"&amp;O23&amp;"_);"</f>
        <v>LOG_SELECT("", "Panasonic Heatpump Select", this-&gt;set35_select_);</v>
      </c>
      <c r="Z23" t="str">
        <f>"else if (object == this-&gt;set" &amp; R23 &amp; "_"&amp;O23&amp;"_) this-&gt;send_command_message(PanasonicCommand::" &amp; E23 &amp; "(value), " &amp; D23 &amp; ");"</f>
        <v>else if (object == this-&gt;set35_select_) this-&gt;send_command_message(PanasonicCommand::setPlus1Multiply4(value), 26);</v>
      </c>
      <c r="AA23" t="str">
        <f>"set"&amp;R23&amp;":"&amp;CHAR(10)&amp;"  name: "&amp;CHAR(34)&amp;F23&amp;CHAR(34)</f>
        <v>set35:
  name: "Set Bivalent Mode"</v>
      </c>
      <c r="AB23" t="s">
        <v>906</v>
      </c>
    </row>
    <row r="24" spans="2:28" x14ac:dyDescent="0.3">
      <c r="B24" s="4">
        <v>5</v>
      </c>
      <c r="C24" s="4">
        <v>27</v>
      </c>
      <c r="D24" s="4">
        <v>38</v>
      </c>
      <c r="E24" s="4" t="s">
        <v>213</v>
      </c>
      <c r="F24" s="4" t="s">
        <v>1301</v>
      </c>
      <c r="G24" s="4" t="s">
        <v>1107</v>
      </c>
      <c r="H24" s="4" t="s">
        <v>212</v>
      </c>
      <c r="I24" s="8" t="s">
        <v>1426</v>
      </c>
      <c r="J24" s="8"/>
      <c r="L24" s="8">
        <v>-5</v>
      </c>
      <c r="M24" s="8">
        <v>5</v>
      </c>
      <c r="N24" s="8" t="s">
        <v>1141</v>
      </c>
      <c r="O24" s="16" t="s">
        <v>881</v>
      </c>
      <c r="P24" s="73" t="s">
        <v>908</v>
      </c>
      <c r="R24" s="5">
        <f>IF(MOD(B24,1),SUBSTITUTE(TEXT(B24,"0,00"),",","_"),B24)</f>
        <v>5</v>
      </c>
      <c r="S24" t="s">
        <v>906</v>
      </c>
      <c r="T24" t="str">
        <f>"CONF_SET" &amp; R24 &amp; " = ""set" &amp; R24 &amp; """  # " &amp; F24</f>
        <v>CONF_SET5 = "set5"  # Set Z1 Heat Request Temperature</v>
      </c>
      <c r="U24" t="str">
        <f>"  CONF_SET" &amp; R24 &amp; ","</f>
        <v xml:space="preserve">  CONF_SET5,</v>
      </c>
      <c r="V24" t="str">
        <f>IF(J24&lt;&gt;"","[ """ &amp; SUBSTITUTE(J24,CHAR(10),""", """) &amp; """, ],",IF(L24&lt;&gt;"","[ " &amp; L24 &amp; ", " &amp; M24 &amp; ", 1, ],",""))</f>
        <v>[ -5, 5, 1, ],</v>
      </c>
      <c r="W24" t="str">
        <f>"cv.Optional(CONF_SET" &amp; R24 &amp; "): "&amp;O24&amp;"."&amp;O24&amp;"_schema(" &amp; CHAR(10) &amp; "  PanasonicHeatpump"&amp;PROPER(O24)&amp;"," &amp; CHAR(10) &amp; "  entity_category=ENTITY_CATEGORY_CONFIG," &amp; CHAR(10) &amp; "),"</f>
        <v>cv.Optional(CONF_SET5): number.number_schema(
  PanasonicHeatpumpNumber,
  entity_category=ENTITY_CATEGORY_CONFIG,
),</v>
      </c>
      <c r="X24" t="str">
        <f>"SUB_"&amp;UPPER(O24)&amp;"(set"&amp;R24&amp;");"</f>
        <v>SUB_NUMBER(set5);</v>
      </c>
      <c r="Y24" t="str">
        <f>"LOG_"&amp;UPPER(O24)&amp;"("""", ""Panasonic Heatpump "&amp;PROPER(O24)&amp;""", this-&gt;set"&amp;R24&amp;"_"&amp;O24&amp;"_);"</f>
        <v>LOG_NUMBER("", "Panasonic Heatpump Number", this-&gt;set5_number_);</v>
      </c>
      <c r="Z24" t="str">
        <f>"else if (object == this-&gt;set" &amp; R24 &amp; "_"&amp;O24&amp;"_) this-&gt;send_command_message(PanasonicCommand::" &amp; E24 &amp; "(value), " &amp; D24 &amp; ");"</f>
        <v>else if (object == this-&gt;set5_number_) this-&gt;send_command_message(PanasonicCommand::setPlus128(value), 38);</v>
      </c>
      <c r="AA24" t="str">
        <f>"set"&amp;R24&amp;":"&amp;CHAR(10)&amp;"  name: "&amp;CHAR(34)&amp;F24&amp;CHAR(34)</f>
        <v>set5:
  name: "Set Z1 Heat Request Temperature"</v>
      </c>
      <c r="AB24" t="s">
        <v>906</v>
      </c>
    </row>
    <row r="25" spans="2:28" x14ac:dyDescent="0.3">
      <c r="B25" s="4">
        <v>6</v>
      </c>
      <c r="C25" s="4">
        <v>28</v>
      </c>
      <c r="D25" s="4">
        <v>39</v>
      </c>
      <c r="E25" s="4" t="s">
        <v>213</v>
      </c>
      <c r="F25" s="4" t="s">
        <v>1302</v>
      </c>
      <c r="G25" s="4" t="s">
        <v>1108</v>
      </c>
      <c r="H25" s="4" t="s">
        <v>214</v>
      </c>
      <c r="I25" s="8" t="s">
        <v>1426</v>
      </c>
      <c r="J25" s="8"/>
      <c r="L25" s="8">
        <v>-5</v>
      </c>
      <c r="M25" s="8">
        <v>5</v>
      </c>
      <c r="N25" s="8" t="s">
        <v>1141</v>
      </c>
      <c r="O25" s="16" t="s">
        <v>881</v>
      </c>
      <c r="P25" s="73" t="s">
        <v>908</v>
      </c>
      <c r="R25" s="5">
        <f>IF(MOD(B25,1),SUBSTITUTE(TEXT(B25,"0,00"),",","_"),B25)</f>
        <v>6</v>
      </c>
      <c r="S25" t="s">
        <v>906</v>
      </c>
      <c r="T25" t="str">
        <f>"CONF_SET" &amp; R25 &amp; " = ""set" &amp; R25 &amp; """  # " &amp; F25</f>
        <v>CONF_SET6 = "set6"  # Set Z1 Cool Request Temperature</v>
      </c>
      <c r="U25" t="str">
        <f>"  CONF_SET" &amp; R25 &amp; ","</f>
        <v xml:space="preserve">  CONF_SET6,</v>
      </c>
      <c r="V25" t="str">
        <f>IF(J25&lt;&gt;"","[ """ &amp; SUBSTITUTE(J25,CHAR(10),""", """) &amp; """, ],",IF(L25&lt;&gt;"","[ " &amp; L25 &amp; ", " &amp; M25 &amp; ", 1, ],",""))</f>
        <v>[ -5, 5, 1, ],</v>
      </c>
      <c r="W25" t="str">
        <f>"cv.Optional(CONF_SET" &amp; R25 &amp; "): "&amp;O25&amp;"."&amp;O25&amp;"_schema(" &amp; CHAR(10) &amp; "  PanasonicHeatpump"&amp;PROPER(O25)&amp;"," &amp; CHAR(10) &amp; "  entity_category=ENTITY_CATEGORY_CONFIG," &amp; CHAR(10) &amp; "),"</f>
        <v>cv.Optional(CONF_SET6): number.number_schema(
  PanasonicHeatpumpNumber,
  entity_category=ENTITY_CATEGORY_CONFIG,
),</v>
      </c>
      <c r="X25" t="str">
        <f>"SUB_"&amp;UPPER(O25)&amp;"(set"&amp;R25&amp;");"</f>
        <v>SUB_NUMBER(set6);</v>
      </c>
      <c r="Y25" t="str">
        <f>"LOG_"&amp;UPPER(O25)&amp;"("""", ""Panasonic Heatpump "&amp;PROPER(O25)&amp;""", this-&gt;set"&amp;R25&amp;"_"&amp;O25&amp;"_);"</f>
        <v>LOG_NUMBER("", "Panasonic Heatpump Number", this-&gt;set6_number_);</v>
      </c>
      <c r="Z25" t="str">
        <f>"else if (object == this-&gt;set" &amp; R25 &amp; "_"&amp;O25&amp;"_) this-&gt;send_command_message(PanasonicCommand::" &amp; E25 &amp; "(value), " &amp; D25 &amp; ");"</f>
        <v>else if (object == this-&gt;set6_number_) this-&gt;send_command_message(PanasonicCommand::setPlus128(value), 39);</v>
      </c>
      <c r="AA25" t="str">
        <f>"set"&amp;R25&amp;":"&amp;CHAR(10)&amp;"  name: "&amp;CHAR(34)&amp;F25&amp;CHAR(34)</f>
        <v>set6:
  name: "Set Z1 Cool Request Temperature"</v>
      </c>
      <c r="AB25" t="s">
        <v>906</v>
      </c>
    </row>
    <row r="26" spans="2:28" x14ac:dyDescent="0.3">
      <c r="B26" s="4">
        <v>7</v>
      </c>
      <c r="C26" s="4">
        <v>34</v>
      </c>
      <c r="D26" s="4">
        <v>40</v>
      </c>
      <c r="E26" s="4" t="s">
        <v>213</v>
      </c>
      <c r="F26" s="4" t="s">
        <v>1303</v>
      </c>
      <c r="G26" s="4" t="s">
        <v>1109</v>
      </c>
      <c r="H26" s="4" t="s">
        <v>215</v>
      </c>
      <c r="I26" s="8" t="s">
        <v>1426</v>
      </c>
      <c r="J26" s="8"/>
      <c r="L26" s="8">
        <v>-5</v>
      </c>
      <c r="M26" s="8">
        <v>5</v>
      </c>
      <c r="N26" s="8" t="s">
        <v>1141</v>
      </c>
      <c r="O26" s="16" t="s">
        <v>881</v>
      </c>
      <c r="P26" s="73" t="s">
        <v>908</v>
      </c>
      <c r="R26" s="5">
        <f>IF(MOD(B26,1),SUBSTITUTE(TEXT(B26,"0,00"),",","_"),B26)</f>
        <v>7</v>
      </c>
      <c r="S26" t="s">
        <v>906</v>
      </c>
      <c r="T26" t="str">
        <f>"CONF_SET" &amp; R26 &amp; " = ""set" &amp; R26 &amp; """  # " &amp; F26</f>
        <v>CONF_SET7 = "set7"  # Set Z2 Heat Request Temperature</v>
      </c>
      <c r="U26" t="str">
        <f>"  CONF_SET" &amp; R26 &amp; ","</f>
        <v xml:space="preserve">  CONF_SET7,</v>
      </c>
      <c r="V26" t="str">
        <f>IF(J26&lt;&gt;"","[ """ &amp; SUBSTITUTE(J26,CHAR(10),""", """) &amp; """, ],",IF(L26&lt;&gt;"","[ " &amp; L26 &amp; ", " &amp; M26 &amp; ", 1, ],",""))</f>
        <v>[ -5, 5, 1, ],</v>
      </c>
      <c r="W26" t="str">
        <f>"cv.Optional(CONF_SET" &amp; R26 &amp; "): "&amp;O26&amp;"."&amp;O26&amp;"_schema(" &amp; CHAR(10) &amp; "  PanasonicHeatpump"&amp;PROPER(O26)&amp;"," &amp; CHAR(10) &amp; "  entity_category=ENTITY_CATEGORY_CONFIG," &amp; CHAR(10) &amp; "),"</f>
        <v>cv.Optional(CONF_SET7): number.number_schema(
  PanasonicHeatpumpNumber,
  entity_category=ENTITY_CATEGORY_CONFIG,
),</v>
      </c>
      <c r="X26" t="str">
        <f>"SUB_"&amp;UPPER(O26)&amp;"(set"&amp;R26&amp;");"</f>
        <v>SUB_NUMBER(set7);</v>
      </c>
      <c r="Y26" t="str">
        <f>"LOG_"&amp;UPPER(O26)&amp;"("""", ""Panasonic Heatpump "&amp;PROPER(O26)&amp;""", this-&gt;set"&amp;R26&amp;"_"&amp;O26&amp;"_);"</f>
        <v>LOG_NUMBER("", "Panasonic Heatpump Number", this-&gt;set7_number_);</v>
      </c>
      <c r="Z26" t="str">
        <f>"else if (object == this-&gt;set" &amp; R26 &amp; "_"&amp;O26&amp;"_) this-&gt;send_command_message(PanasonicCommand::" &amp; E26 &amp; "(value), " &amp; D26 &amp; ");"</f>
        <v>else if (object == this-&gt;set7_number_) this-&gt;send_command_message(PanasonicCommand::setPlus128(value), 40);</v>
      </c>
      <c r="AA26" t="str">
        <f>"set"&amp;R26&amp;":"&amp;CHAR(10)&amp;"  name: "&amp;CHAR(34)&amp;F26&amp;CHAR(34)</f>
        <v>set7:
  name: "Set Z2 Heat Request Temperature"</v>
      </c>
      <c r="AB26" t="s">
        <v>906</v>
      </c>
    </row>
    <row r="27" spans="2:28" x14ac:dyDescent="0.3">
      <c r="B27" s="4">
        <v>8</v>
      </c>
      <c r="C27" s="4">
        <v>35</v>
      </c>
      <c r="D27" s="4">
        <v>41</v>
      </c>
      <c r="E27" s="4" t="s">
        <v>213</v>
      </c>
      <c r="F27" s="4" t="s">
        <v>1304</v>
      </c>
      <c r="G27" s="4" t="s">
        <v>1110</v>
      </c>
      <c r="H27" s="4" t="s">
        <v>216</v>
      </c>
      <c r="I27" s="8" t="s">
        <v>1426</v>
      </c>
      <c r="J27" s="8"/>
      <c r="L27" s="8">
        <v>-5</v>
      </c>
      <c r="M27" s="8">
        <v>5</v>
      </c>
      <c r="N27" s="8" t="s">
        <v>1141</v>
      </c>
      <c r="O27" s="16" t="s">
        <v>881</v>
      </c>
      <c r="P27" s="73" t="s">
        <v>908</v>
      </c>
      <c r="R27" s="5">
        <f>IF(MOD(B27,1),SUBSTITUTE(TEXT(B27,"0,00"),",","_"),B27)</f>
        <v>8</v>
      </c>
      <c r="S27" t="s">
        <v>906</v>
      </c>
      <c r="T27" t="str">
        <f>"CONF_SET" &amp; R27 &amp; " = ""set" &amp; R27 &amp; """  # " &amp; F27</f>
        <v>CONF_SET8 = "set8"  # Set Z2 Cool Request Temperature</v>
      </c>
      <c r="U27" t="str">
        <f>"  CONF_SET" &amp; R27 &amp; ","</f>
        <v xml:space="preserve">  CONF_SET8,</v>
      </c>
      <c r="V27" t="str">
        <f>IF(J27&lt;&gt;"","[ """ &amp; SUBSTITUTE(J27,CHAR(10),""", """) &amp; """, ],",IF(L27&lt;&gt;"","[ " &amp; L27 &amp; ", " &amp; M27 &amp; ", 1, ],",""))</f>
        <v>[ -5, 5, 1, ],</v>
      </c>
      <c r="W27" t="str">
        <f>"cv.Optional(CONF_SET" &amp; R27 &amp; "): "&amp;O27&amp;"."&amp;O27&amp;"_schema(" &amp; CHAR(10) &amp; "  PanasonicHeatpump"&amp;PROPER(O27)&amp;"," &amp; CHAR(10) &amp; "  entity_category=ENTITY_CATEGORY_CONFIG," &amp; CHAR(10) &amp; "),"</f>
        <v>cv.Optional(CONF_SET8): number.number_schema(
  PanasonicHeatpumpNumber,
  entity_category=ENTITY_CATEGORY_CONFIG,
),</v>
      </c>
      <c r="X27" t="str">
        <f>"SUB_"&amp;UPPER(O27)&amp;"(set"&amp;R27&amp;");"</f>
        <v>SUB_NUMBER(set8);</v>
      </c>
      <c r="Y27" t="str">
        <f>"LOG_"&amp;UPPER(O27)&amp;"("""", ""Panasonic Heatpump "&amp;PROPER(O27)&amp;""", this-&gt;set"&amp;R27&amp;"_"&amp;O27&amp;"_);"</f>
        <v>LOG_NUMBER("", "Panasonic Heatpump Number", this-&gt;set8_number_);</v>
      </c>
      <c r="Z27" t="str">
        <f>"else if (object == this-&gt;set" &amp; R27 &amp; "_"&amp;O27&amp;"_) this-&gt;send_command_message(PanasonicCommand::" &amp; E27 &amp; "(value), " &amp; D27 &amp; ");"</f>
        <v>else if (object == this-&gt;set8_number_) this-&gt;send_command_message(PanasonicCommand::setPlus128(value), 41);</v>
      </c>
      <c r="AA27" t="str">
        <f>"set"&amp;R27&amp;":"&amp;CHAR(10)&amp;"  name: "&amp;CHAR(34)&amp;F27&amp;CHAR(34)</f>
        <v>set8:
  name: "Set Z2 Cool Request Temperature"</v>
      </c>
      <c r="AB27" t="s">
        <v>906</v>
      </c>
    </row>
    <row r="28" spans="2:28" x14ac:dyDescent="0.3">
      <c r="B28" s="4">
        <v>11</v>
      </c>
      <c r="C28" s="4">
        <v>9</v>
      </c>
      <c r="D28" s="4">
        <v>42</v>
      </c>
      <c r="E28" s="4" t="s">
        <v>213</v>
      </c>
      <c r="F28" s="4" t="s">
        <v>1307</v>
      </c>
      <c r="G28" s="4" t="s">
        <v>1113</v>
      </c>
      <c r="H28" s="4" t="s">
        <v>1353</v>
      </c>
      <c r="I28" s="4" t="s">
        <v>221</v>
      </c>
      <c r="L28" s="4">
        <v>40</v>
      </c>
      <c r="M28" s="4">
        <v>75</v>
      </c>
      <c r="N28" s="8" t="s">
        <v>1141</v>
      </c>
      <c r="O28" s="16" t="s">
        <v>881</v>
      </c>
      <c r="P28" s="73" t="s">
        <v>908</v>
      </c>
      <c r="R28" s="5">
        <f>IF(MOD(B28,1),SUBSTITUTE(TEXT(B28,"0,00"),",","_"),B28)</f>
        <v>11</v>
      </c>
      <c r="S28" t="s">
        <v>906</v>
      </c>
      <c r="T28" t="str">
        <f>"CONF_SET" &amp; R28 &amp; " = ""set" &amp; R28 &amp; """  # " &amp; F28</f>
        <v>CONF_SET11 = "set11"  # Set DHW Temp</v>
      </c>
      <c r="U28" t="str">
        <f>"  CONF_SET" &amp; R28 &amp; ","</f>
        <v xml:space="preserve">  CONF_SET11,</v>
      </c>
      <c r="V28" t="str">
        <f>IF(J28&lt;&gt;"","[ """ &amp; SUBSTITUTE(J28,CHAR(10),""", """) &amp; """, ],",IF(L28&lt;&gt;"","[ " &amp; L28 &amp; ", " &amp; M28 &amp; ", 1, ],",""))</f>
        <v>[ 40, 75, 1, ],</v>
      </c>
      <c r="W28" t="str">
        <f>"cv.Optional(CONF_SET" &amp; R28 &amp; "): "&amp;O28&amp;"."&amp;O28&amp;"_schema(" &amp; CHAR(10) &amp; "  PanasonicHeatpump"&amp;PROPER(O28)&amp;"," &amp; CHAR(10) &amp; "  entity_category=ENTITY_CATEGORY_CONFIG," &amp; CHAR(10) &amp; "),"</f>
        <v>cv.Optional(CONF_SET11): number.number_schema(
  PanasonicHeatpumpNumber,
  entity_category=ENTITY_CATEGORY_CONFIG,
),</v>
      </c>
      <c r="X28" t="str">
        <f>"SUB_"&amp;UPPER(O28)&amp;"(set"&amp;R28&amp;");"</f>
        <v>SUB_NUMBER(set11);</v>
      </c>
      <c r="Y28" t="str">
        <f>"LOG_"&amp;UPPER(O28)&amp;"("""", ""Panasonic Heatpump "&amp;PROPER(O28)&amp;""", this-&gt;set"&amp;R28&amp;"_"&amp;O28&amp;"_);"</f>
        <v>LOG_NUMBER("", "Panasonic Heatpump Number", this-&gt;set11_number_);</v>
      </c>
      <c r="Z28" t="str">
        <f>"else if (object == this-&gt;set" &amp; R28 &amp; "_"&amp;O28&amp;"_) this-&gt;send_command_message(PanasonicCommand::" &amp; E28 &amp; "(value), " &amp; D28 &amp; ");"</f>
        <v>else if (object == this-&gt;set11_number_) this-&gt;send_command_message(PanasonicCommand::setPlus128(value), 42);</v>
      </c>
      <c r="AA28" t="str">
        <f>"set"&amp;R28&amp;":"&amp;CHAR(10)&amp;"  name: "&amp;CHAR(34)&amp;F28&amp;CHAR(34)</f>
        <v>set11:
  name: "Set DHW Temp"</v>
      </c>
      <c r="AB28" t="s">
        <v>906</v>
      </c>
    </row>
    <row r="29" spans="2:28" x14ac:dyDescent="0.3">
      <c r="B29" s="4">
        <v>15</v>
      </c>
      <c r="C29" s="4">
        <v>95</v>
      </c>
      <c r="D29" s="4">
        <v>45</v>
      </c>
      <c r="E29" s="8" t="s">
        <v>202</v>
      </c>
      <c r="F29" s="4" t="s">
        <v>1311</v>
      </c>
      <c r="G29" s="4" t="s">
        <v>1117</v>
      </c>
      <c r="H29" s="4" t="s">
        <v>230</v>
      </c>
      <c r="I29" s="4" t="s">
        <v>1082</v>
      </c>
      <c r="L29" s="4">
        <v>64</v>
      </c>
      <c r="M29" s="4">
        <v>254</v>
      </c>
      <c r="O29" s="16" t="s">
        <v>881</v>
      </c>
      <c r="P29" s="73" t="s">
        <v>908</v>
      </c>
      <c r="R29" s="5">
        <f>IF(MOD(B29,1),SUBSTITUTE(TEXT(B29,"0,00"),",","_"),B29)</f>
        <v>15</v>
      </c>
      <c r="S29" t="s">
        <v>906</v>
      </c>
      <c r="T29" t="str">
        <f>"CONF_SET" &amp; R29 &amp; " = ""set" &amp; R29 &amp; """  # " &amp; F29</f>
        <v>CONF_SET15 = "set15"  # Set Max Pump Duty</v>
      </c>
      <c r="U29" t="str">
        <f>"  CONF_SET" &amp; R29 &amp; ","</f>
        <v xml:space="preserve">  CONF_SET15,</v>
      </c>
      <c r="V29" t="str">
        <f>IF(J29&lt;&gt;"","[ """ &amp; SUBSTITUTE(J29,CHAR(10),""", """) &amp; """, ],",IF(L29&lt;&gt;"","[ " &amp; L29 &amp; ", " &amp; M29 &amp; ", 1, ],",""))</f>
        <v>[ 64, 254, 1, ],</v>
      </c>
      <c r="W29" t="str">
        <f>"cv.Optional(CONF_SET" &amp; R29 &amp; "): "&amp;O29&amp;"."&amp;O29&amp;"_schema(" &amp; CHAR(10) &amp; "  PanasonicHeatpump"&amp;PROPER(O29)&amp;"," &amp; CHAR(10) &amp; "  entity_category=ENTITY_CATEGORY_CONFIG," &amp; CHAR(10) &amp; "),"</f>
        <v>cv.Optional(CONF_SET15): number.number_schema(
  PanasonicHeatpumpNumber,
  entity_category=ENTITY_CATEGORY_CONFIG,
),</v>
      </c>
      <c r="X29" t="str">
        <f>"SUB_"&amp;UPPER(O29)&amp;"(set"&amp;R29&amp;");"</f>
        <v>SUB_NUMBER(set15);</v>
      </c>
      <c r="Y29" t="str">
        <f>"LOG_"&amp;UPPER(O29)&amp;"("""", ""Panasonic Heatpump "&amp;PROPER(O29)&amp;""", this-&gt;set"&amp;R29&amp;"_"&amp;O29&amp;"_);"</f>
        <v>LOG_NUMBER("", "Panasonic Heatpump Number", this-&gt;set15_number_);</v>
      </c>
      <c r="Z29" t="str">
        <f>"else if (object == this-&gt;set" &amp; R29 &amp; "_"&amp;O29&amp;"_) this-&gt;send_command_message(PanasonicCommand::" &amp; E29 &amp; "(value), " &amp; D29 &amp; ");"</f>
        <v>else if (object == this-&gt;set15_number_) this-&gt;send_command_message(PanasonicCommand::setPlus1(value), 45);</v>
      </c>
      <c r="AA29" t="str">
        <f>"set"&amp;R29&amp;":"&amp;CHAR(10)&amp;"  name: "&amp;CHAR(34)&amp;F29&amp;CHAR(34)</f>
        <v>set15:
  name: "Set Max Pump Duty"</v>
      </c>
      <c r="AB29" t="s">
        <v>906</v>
      </c>
    </row>
    <row r="30" spans="2:28" x14ac:dyDescent="0.3">
      <c r="B30" s="4">
        <v>27</v>
      </c>
      <c r="C30" s="4">
        <v>113</v>
      </c>
      <c r="D30" s="4">
        <v>59</v>
      </c>
      <c r="E30" s="4" t="s">
        <v>213</v>
      </c>
      <c r="F30" s="4" t="s">
        <v>1326</v>
      </c>
      <c r="G30" s="4" t="s">
        <v>1129</v>
      </c>
      <c r="H30" s="4" t="s">
        <v>265</v>
      </c>
      <c r="I30" s="4" t="s">
        <v>266</v>
      </c>
      <c r="L30" s="4">
        <v>0</v>
      </c>
      <c r="M30" s="4">
        <v>10</v>
      </c>
      <c r="N30" s="4" t="s">
        <v>1142</v>
      </c>
      <c r="O30" s="16" t="s">
        <v>881</v>
      </c>
      <c r="P30" s="73" t="s">
        <v>908</v>
      </c>
      <c r="R30" s="5">
        <f>IF(MOD(B30,1),SUBSTITUTE(TEXT(B30,"0,00"),",","_"),B30)</f>
        <v>27</v>
      </c>
      <c r="S30" t="s">
        <v>906</v>
      </c>
      <c r="T30" t="str">
        <f>"CONF_SET" &amp; R30 &amp; " = ""set" &amp; R30 &amp; """  # " &amp; F30</f>
        <v>CONF_SET27 = "set27"  # Set Buffer Delta</v>
      </c>
      <c r="U30" t="str">
        <f>"  CONF_SET" &amp; R30 &amp; ","</f>
        <v xml:space="preserve">  CONF_SET27,</v>
      </c>
      <c r="V30" t="str">
        <f>IF(J30&lt;&gt;"","[ """ &amp; SUBSTITUTE(J30,CHAR(10),""", """) &amp; """, ],",IF(L30&lt;&gt;"","[ " &amp; L30 &amp; ", " &amp; M30 &amp; ", 1, ],",""))</f>
        <v>[ 0, 10, 1, ],</v>
      </c>
      <c r="W30" t="str">
        <f>"cv.Optional(CONF_SET" &amp; R30 &amp; "): "&amp;O30&amp;"."&amp;O30&amp;"_schema(" &amp; CHAR(10) &amp; "  PanasonicHeatpump"&amp;PROPER(O30)&amp;"," &amp; CHAR(10) &amp; "  entity_category=ENTITY_CATEGORY_CONFIG," &amp; CHAR(10) &amp; "),"</f>
        <v>cv.Optional(CONF_SET27): number.number_schema(
  PanasonicHeatpumpNumber,
  entity_category=ENTITY_CATEGORY_CONFIG,
),</v>
      </c>
      <c r="X30" t="str">
        <f>"SUB_"&amp;UPPER(O30)&amp;"(set"&amp;R30&amp;");"</f>
        <v>SUB_NUMBER(set27);</v>
      </c>
      <c r="Y30" t="str">
        <f>"LOG_"&amp;UPPER(O30)&amp;"("""", ""Panasonic Heatpump "&amp;PROPER(O30)&amp;""", this-&gt;set"&amp;R30&amp;"_"&amp;O30&amp;"_);"</f>
        <v>LOG_NUMBER("", "Panasonic Heatpump Number", this-&gt;set27_number_);</v>
      </c>
      <c r="Z30" t="str">
        <f>"else if (object == this-&gt;set" &amp; R30 &amp; "_"&amp;O30&amp;"_) this-&gt;send_command_message(PanasonicCommand::" &amp; E30 &amp; "(value), " &amp; D30 &amp; ");"</f>
        <v>else if (object == this-&gt;set27_number_) this-&gt;send_command_message(PanasonicCommand::setPlus128(value), 59);</v>
      </c>
      <c r="AA30" t="str">
        <f>"set"&amp;R30&amp;":"&amp;CHAR(10)&amp;"  name: "&amp;CHAR(34)&amp;F30&amp;CHAR(34)</f>
        <v>set27:
  name: "Set Buffer Delta"</v>
      </c>
      <c r="AB30" t="s">
        <v>906</v>
      </c>
    </row>
    <row r="31" spans="2:28" x14ac:dyDescent="0.3">
      <c r="B31" s="4">
        <v>36</v>
      </c>
      <c r="C31" s="4">
        <v>131</v>
      </c>
      <c r="D31" s="4">
        <v>65</v>
      </c>
      <c r="E31" s="7" t="s">
        <v>213</v>
      </c>
      <c r="F31" s="4" t="s">
        <v>1317</v>
      </c>
      <c r="G31" s="4" t="s">
        <v>1138</v>
      </c>
      <c r="H31" s="4" t="s">
        <v>1085</v>
      </c>
      <c r="I31" s="8" t="s">
        <v>274</v>
      </c>
      <c r="J31" s="8"/>
      <c r="L31" s="8">
        <v>-15</v>
      </c>
      <c r="M31" s="8">
        <v>35</v>
      </c>
      <c r="N31" s="8" t="s">
        <v>1141</v>
      </c>
      <c r="O31" s="16" t="s">
        <v>881</v>
      </c>
      <c r="P31" s="73" t="s">
        <v>908</v>
      </c>
      <c r="R31" s="5">
        <f>IF(MOD(B31,1),SUBSTITUTE(TEXT(B31,"0,00"),",","_"),B31)</f>
        <v>36</v>
      </c>
      <c r="S31" t="s">
        <v>906</v>
      </c>
      <c r="T31" t="str">
        <f>"CONF_SET" &amp; R31 &amp; " = ""set" &amp; R31 &amp; """  # " &amp; F31</f>
        <v>CONF_SET36 = "set36"  # Set Bivalent Start Temp</v>
      </c>
      <c r="U31" t="str">
        <f>"  CONF_SET" &amp; R31 &amp; ","</f>
        <v xml:space="preserve">  CONF_SET36,</v>
      </c>
      <c r="V31" t="str">
        <f>IF(J31&lt;&gt;"","[ """ &amp; SUBSTITUTE(J31,CHAR(10),""", """) &amp; """, ],",IF(L31&lt;&gt;"","[ " &amp; L31 &amp; ", " &amp; M31 &amp; ", 1, ],",""))</f>
        <v>[ -15, 35, 1, ],</v>
      </c>
      <c r="W31" t="str">
        <f>"cv.Optional(CONF_SET" &amp; R31 &amp; "): "&amp;O31&amp;"."&amp;O31&amp;"_schema(" &amp; CHAR(10) &amp; "  PanasonicHeatpump"&amp;PROPER(O31)&amp;"," &amp; CHAR(10) &amp; "  entity_category=ENTITY_CATEGORY_CONFIG," &amp; CHAR(10) &amp; "),"</f>
        <v>cv.Optional(CONF_SET36): number.number_schema(
  PanasonicHeatpumpNumber,
  entity_category=ENTITY_CATEGORY_CONFIG,
),</v>
      </c>
      <c r="X31" t="str">
        <f>"SUB_"&amp;UPPER(O31)&amp;"(set"&amp;R31&amp;");"</f>
        <v>SUB_NUMBER(set36);</v>
      </c>
      <c r="Y31" t="str">
        <f>"LOG_"&amp;UPPER(O31)&amp;"("""", ""Panasonic Heatpump "&amp;PROPER(O31)&amp;""", this-&gt;set"&amp;R31&amp;"_"&amp;O31&amp;"_);"</f>
        <v>LOG_NUMBER("", "Panasonic Heatpump Number", this-&gt;set36_number_);</v>
      </c>
      <c r="Z31" t="str">
        <f>"else if (object == this-&gt;set" &amp; R31 &amp; "_"&amp;O31&amp;"_) this-&gt;send_command_message(PanasonicCommand::" &amp; E31 &amp; "(value), " &amp; D31 &amp; ");"</f>
        <v>else if (object == this-&gt;set36_number_) this-&gt;send_command_message(PanasonicCommand::setPlus128(value), 65);</v>
      </c>
      <c r="AA31" t="str">
        <f>"set"&amp;R31&amp;":"&amp;CHAR(10)&amp;"  name: "&amp;CHAR(34)&amp;F31&amp;CHAR(34)</f>
        <v>set36:
  name: "Set Bivalent Start Temp"</v>
      </c>
      <c r="AB31" t="s">
        <v>906</v>
      </c>
    </row>
    <row r="32" spans="2:28" x14ac:dyDescent="0.3">
      <c r="B32" s="4">
        <v>37</v>
      </c>
      <c r="C32" s="4">
        <v>134</v>
      </c>
      <c r="D32" s="4">
        <v>66</v>
      </c>
      <c r="E32" s="7" t="s">
        <v>213</v>
      </c>
      <c r="F32" s="4" t="s">
        <v>1316</v>
      </c>
      <c r="G32" s="4" t="s">
        <v>1139</v>
      </c>
      <c r="H32" s="4" t="s">
        <v>1084</v>
      </c>
      <c r="I32" s="8" t="s">
        <v>274</v>
      </c>
      <c r="J32" s="8"/>
      <c r="L32" s="8">
        <v>-15</v>
      </c>
      <c r="M32" s="8">
        <v>35</v>
      </c>
      <c r="N32" s="8" t="s">
        <v>1141</v>
      </c>
      <c r="O32" s="16" t="s">
        <v>881</v>
      </c>
      <c r="P32" s="73" t="s">
        <v>908</v>
      </c>
      <c r="R32" s="5">
        <f>IF(MOD(B32,1),SUBSTITUTE(TEXT(B32,"0,00"),",","_"),B32)</f>
        <v>37</v>
      </c>
      <c r="S32" t="s">
        <v>906</v>
      </c>
      <c r="T32" t="str">
        <f>"CONF_SET" &amp; R32 &amp; " = ""set" &amp; R32 &amp; """  # " &amp; F32</f>
        <v>CONF_SET37 = "set37"  # Set Bivalent AP Start Temp</v>
      </c>
      <c r="U32" t="str">
        <f>"  CONF_SET" &amp; R32 &amp; ","</f>
        <v xml:space="preserve">  CONF_SET37,</v>
      </c>
      <c r="V32" t="str">
        <f>IF(J32&lt;&gt;"","[ """ &amp; SUBSTITUTE(J32,CHAR(10),""", """) &amp; """, ],",IF(L32&lt;&gt;"","[ " &amp; L32 &amp; ", " &amp; M32 &amp; ", 1, ],",""))</f>
        <v>[ -15, 35, 1, ],</v>
      </c>
      <c r="W32" t="str">
        <f>"cv.Optional(CONF_SET" &amp; R32 &amp; "): "&amp;O32&amp;"."&amp;O32&amp;"_schema(" &amp; CHAR(10) &amp; "  PanasonicHeatpump"&amp;PROPER(O32)&amp;"," &amp; CHAR(10) &amp; "  entity_category=ENTITY_CATEGORY_CONFIG," &amp; CHAR(10) &amp; "),"</f>
        <v>cv.Optional(CONF_SET37): number.number_schema(
  PanasonicHeatpumpNumber,
  entity_category=ENTITY_CATEGORY_CONFIG,
),</v>
      </c>
      <c r="X32" t="str">
        <f>"SUB_"&amp;UPPER(O32)&amp;"(set"&amp;R32&amp;");"</f>
        <v>SUB_NUMBER(set37);</v>
      </c>
      <c r="Y32" t="str">
        <f>"LOG_"&amp;UPPER(O32)&amp;"("""", ""Panasonic Heatpump "&amp;PROPER(O32)&amp;""", this-&gt;set"&amp;R32&amp;"_"&amp;O32&amp;"_);"</f>
        <v>LOG_NUMBER("", "Panasonic Heatpump Number", this-&gt;set37_number_);</v>
      </c>
      <c r="Z32" t="str">
        <f>"else if (object == this-&gt;set" &amp; R32 &amp; "_"&amp;O32&amp;"_) this-&gt;send_command_message(PanasonicCommand::" &amp; E32 &amp; "(value), " &amp; D32 &amp; ");"</f>
        <v>else if (object == this-&gt;set37_number_) this-&gt;send_command_message(PanasonicCommand::setPlus128(value), 66);</v>
      </c>
      <c r="AA32" t="str">
        <f>"set"&amp;R32&amp;":"&amp;CHAR(10)&amp;"  name: "&amp;CHAR(34)&amp;F32&amp;CHAR(34)</f>
        <v>set37:
  name: "Set Bivalent AP Start Temp"</v>
      </c>
      <c r="AB32" t="s">
        <v>906</v>
      </c>
    </row>
    <row r="33" spans="2:28" x14ac:dyDescent="0.3">
      <c r="B33" s="4">
        <v>38</v>
      </c>
      <c r="C33" s="5">
        <v>135</v>
      </c>
      <c r="D33" s="5">
        <v>68</v>
      </c>
      <c r="E33" s="7" t="s">
        <v>213</v>
      </c>
      <c r="F33" s="4" t="s">
        <v>1315</v>
      </c>
      <c r="G33" s="4" t="s">
        <v>1140</v>
      </c>
      <c r="H33" s="4" t="s">
        <v>1083</v>
      </c>
      <c r="I33" s="8" t="s">
        <v>274</v>
      </c>
      <c r="K33" s="7"/>
      <c r="L33" s="8">
        <v>-15</v>
      </c>
      <c r="M33" s="8">
        <v>35</v>
      </c>
      <c r="N33" s="8" t="s">
        <v>1141</v>
      </c>
      <c r="O33" s="16" t="s">
        <v>881</v>
      </c>
      <c r="P33" s="73" t="s">
        <v>908</v>
      </c>
      <c r="R33" s="5">
        <f>IF(MOD(B33,1),SUBSTITUTE(TEXT(B33,"0,00"),",","_"),B33)</f>
        <v>38</v>
      </c>
      <c r="S33" t="s">
        <v>906</v>
      </c>
      <c r="T33" t="str">
        <f>"CONF_SET" &amp; R33 &amp; " = ""set" &amp; R33 &amp; """  # " &amp; F33</f>
        <v>CONF_SET38 = "set38"  # Set Bivalent AP Stop Temp</v>
      </c>
      <c r="U33" t="str">
        <f>"  CONF_SET" &amp; R33 &amp; ","</f>
        <v xml:space="preserve">  CONF_SET38,</v>
      </c>
      <c r="V33" t="str">
        <f>IF(J33&lt;&gt;"","[ """ &amp; SUBSTITUTE(J33,CHAR(10),""", """) &amp; """, ],",IF(L33&lt;&gt;"","[ " &amp; L33 &amp; ", " &amp; M33 &amp; ", 1, ],",""))</f>
        <v>[ -15, 35, 1, ],</v>
      </c>
      <c r="W33" t="str">
        <f>"cv.Optional(CONF_SET" &amp; R33 &amp; "): "&amp;O33&amp;"."&amp;O33&amp;"_schema(" &amp; CHAR(10) &amp; "  PanasonicHeatpump"&amp;PROPER(O33)&amp;"," &amp; CHAR(10) &amp; "  entity_category=ENTITY_CATEGORY_CONFIG," &amp; CHAR(10) &amp; "),"</f>
        <v>cv.Optional(CONF_SET38): number.number_schema(
  PanasonicHeatpumpNumber,
  entity_category=ENTITY_CATEGORY_CONFIG,
),</v>
      </c>
      <c r="X33" t="str">
        <f>"SUB_"&amp;UPPER(O33)&amp;"(set"&amp;R33&amp;");"</f>
        <v>SUB_NUMBER(set38);</v>
      </c>
      <c r="Y33" t="str">
        <f>"LOG_"&amp;UPPER(O33)&amp;"("""", ""Panasonic Heatpump "&amp;PROPER(O33)&amp;""", this-&gt;set"&amp;R33&amp;"_"&amp;O33&amp;"_);"</f>
        <v>LOG_NUMBER("", "Panasonic Heatpump Number", this-&gt;set38_number_);</v>
      </c>
      <c r="Z33" t="str">
        <f>"else if (object == this-&gt;set" &amp; R33 &amp; "_"&amp;O33&amp;"_) this-&gt;send_command_message(PanasonicCommand::" &amp; E33 &amp; "(value), " &amp; D33 &amp; ");"</f>
        <v>else if (object == this-&gt;set38_number_) this-&gt;send_command_message(PanasonicCommand::setPlus128(value), 68);</v>
      </c>
      <c r="AA33" t="str">
        <f>"set"&amp;R33&amp;":"&amp;CHAR(10)&amp;"  name: "&amp;CHAR(34)&amp;F33&amp;CHAR(34)</f>
        <v>set38:
  name: "Set Bivalent AP Stop Temp"</v>
      </c>
      <c r="AB33" t="s">
        <v>906</v>
      </c>
    </row>
    <row r="34" spans="2:28" x14ac:dyDescent="0.3">
      <c r="B34" s="74">
        <v>16.010000000000002</v>
      </c>
      <c r="C34" s="29">
        <v>29</v>
      </c>
      <c r="D34" s="29">
        <v>75</v>
      </c>
      <c r="E34" s="29" t="s">
        <v>213</v>
      </c>
      <c r="F34" s="29" t="s">
        <v>1312</v>
      </c>
      <c r="G34" s="29" t="s">
        <v>1118</v>
      </c>
      <c r="H34" s="29" t="s">
        <v>231</v>
      </c>
      <c r="I34" s="8" t="s">
        <v>274</v>
      </c>
      <c r="L34" s="8">
        <v>-15</v>
      </c>
      <c r="M34" s="8">
        <v>35</v>
      </c>
      <c r="N34" s="8" t="s">
        <v>1141</v>
      </c>
      <c r="O34" s="16" t="s">
        <v>881</v>
      </c>
      <c r="P34" s="73" t="s">
        <v>908</v>
      </c>
      <c r="R34" s="5" t="str">
        <f>IF(MOD(B34,1),SUBSTITUTE(TEXT(B34,"0,00"),",","_"),B34)</f>
        <v>16_01</v>
      </c>
      <c r="S34" t="s">
        <v>906</v>
      </c>
      <c r="T34" t="str">
        <f>"CONF_SET" &amp; R34 &amp; " = ""set" &amp; R34 &amp; """  # " &amp; F34</f>
        <v>CONF_SET16_01 = "set16_01"  # Set Zone1 Heat Target High</v>
      </c>
      <c r="U34" t="str">
        <f>"  CONF_SET" &amp; R34 &amp; ","</f>
        <v xml:space="preserve">  CONF_SET16_01,</v>
      </c>
      <c r="V34" t="str">
        <f>IF(J34&lt;&gt;"","[ """ &amp; SUBSTITUTE(J34,CHAR(10),""", """) &amp; """, ],",IF(L34&lt;&gt;"","[ " &amp; L34 &amp; ", " &amp; M34 &amp; ", 1, ],",""))</f>
        <v>[ -15, 35, 1, ],</v>
      </c>
      <c r="W34" t="str">
        <f>"cv.Optional(CONF_SET" &amp; R34 &amp; "): "&amp;O34&amp;"."&amp;O34&amp;"_schema(" &amp; CHAR(10) &amp; "  PanasonicHeatpump"&amp;PROPER(O34)&amp;"," &amp; CHAR(10) &amp; "  entity_category=ENTITY_CATEGORY_CONFIG," &amp; CHAR(10) &amp; "),"</f>
        <v>cv.Optional(CONF_SET16_01): number.number_schema(
  PanasonicHeatpumpNumber,
  entity_category=ENTITY_CATEGORY_CONFIG,
),</v>
      </c>
      <c r="X34" t="str">
        <f>"SUB_"&amp;UPPER(O34)&amp;"(set"&amp;R34&amp;");"</f>
        <v>SUB_NUMBER(set16_01);</v>
      </c>
      <c r="Y34" t="str">
        <f>"LOG_"&amp;UPPER(O34)&amp;"("""", ""Panasonic Heatpump "&amp;PROPER(O34)&amp;""", this-&gt;set"&amp;R34&amp;"_"&amp;O34&amp;"_);"</f>
        <v>LOG_NUMBER("", "Panasonic Heatpump Number", this-&gt;set16_01_number_);</v>
      </c>
      <c r="Z34" t="str">
        <f>"else if (object == this-&gt;set" &amp; R34 &amp; "_"&amp;O34&amp;"_) this-&gt;send_command_message(PanasonicCommand::" &amp; E34 &amp; "(value), " &amp; D34 &amp; ");"</f>
        <v>else if (object == this-&gt;set16_01_number_) this-&gt;send_command_message(PanasonicCommand::setPlus128(value), 75);</v>
      </c>
      <c r="AA34" t="str">
        <f>"set"&amp;R34&amp;":"&amp;CHAR(10)&amp;"  name: "&amp;CHAR(34)&amp;F34&amp;CHAR(34)</f>
        <v>set16_01:
  name: "Set Zone1 Heat Target High"</v>
      </c>
      <c r="AB34" t="s">
        <v>906</v>
      </c>
    </row>
    <row r="35" spans="2:28" x14ac:dyDescent="0.3">
      <c r="B35" s="74">
        <v>16.02</v>
      </c>
      <c r="C35" s="29">
        <v>30</v>
      </c>
      <c r="D35" s="29">
        <v>76</v>
      </c>
      <c r="E35" s="29" t="s">
        <v>213</v>
      </c>
      <c r="F35" s="29" t="s">
        <v>1313</v>
      </c>
      <c r="G35" s="29" t="s">
        <v>1118</v>
      </c>
      <c r="H35" s="29" t="s">
        <v>232</v>
      </c>
      <c r="I35" s="8" t="s">
        <v>274</v>
      </c>
      <c r="L35" s="8">
        <v>-15</v>
      </c>
      <c r="M35" s="8">
        <v>35</v>
      </c>
      <c r="N35" s="8" t="s">
        <v>1141</v>
      </c>
      <c r="O35" s="16" t="s">
        <v>881</v>
      </c>
      <c r="P35" s="73" t="s">
        <v>908</v>
      </c>
      <c r="R35" s="5" t="str">
        <f>IF(MOD(B35,1),SUBSTITUTE(TEXT(B35,"0,00"),",","_"),B35)</f>
        <v>16_02</v>
      </c>
      <c r="S35" t="s">
        <v>906</v>
      </c>
      <c r="T35" t="str">
        <f>"CONF_SET" &amp; R35 &amp; " = ""set" &amp; R35 &amp; """  # " &amp; F35</f>
        <v>CONF_SET16_02 = "set16_02"  # Set Zone1 Heat Target Low</v>
      </c>
      <c r="U35" t="str">
        <f>"  CONF_SET" &amp; R35 &amp; ","</f>
        <v xml:space="preserve">  CONF_SET16_02,</v>
      </c>
      <c r="V35" t="str">
        <f>IF(J35&lt;&gt;"","[ """ &amp; SUBSTITUTE(J35,CHAR(10),""", """) &amp; """, ],",IF(L35&lt;&gt;"","[ " &amp; L35 &amp; ", " &amp; M35 &amp; ", 1, ],",""))</f>
        <v>[ -15, 35, 1, ],</v>
      </c>
      <c r="W35" t="str">
        <f>"cv.Optional(CONF_SET" &amp; R35 &amp; "): "&amp;O35&amp;"."&amp;O35&amp;"_schema(" &amp; CHAR(10) &amp; "  PanasonicHeatpump"&amp;PROPER(O35)&amp;"," &amp; CHAR(10) &amp; "  entity_category=ENTITY_CATEGORY_CONFIG," &amp; CHAR(10) &amp; "),"</f>
        <v>cv.Optional(CONF_SET16_02): number.number_schema(
  PanasonicHeatpumpNumber,
  entity_category=ENTITY_CATEGORY_CONFIG,
),</v>
      </c>
      <c r="X35" t="str">
        <f>"SUB_"&amp;UPPER(O35)&amp;"(set"&amp;R35&amp;");"</f>
        <v>SUB_NUMBER(set16_02);</v>
      </c>
      <c r="Y35" t="str">
        <f>"LOG_"&amp;UPPER(O35)&amp;"("""", ""Panasonic Heatpump "&amp;PROPER(O35)&amp;""", this-&gt;set"&amp;R35&amp;"_"&amp;O35&amp;"_);"</f>
        <v>LOG_NUMBER("", "Panasonic Heatpump Number", this-&gt;set16_02_number_);</v>
      </c>
      <c r="Z35" t="str">
        <f>"else if (object == this-&gt;set" &amp; R35 &amp; "_"&amp;O35&amp;"_) this-&gt;send_command_message(PanasonicCommand::" &amp; E35 &amp; "(value), " &amp; D35 &amp; ");"</f>
        <v>else if (object == this-&gt;set16_02_number_) this-&gt;send_command_message(PanasonicCommand::setPlus128(value), 76);</v>
      </c>
      <c r="AA35" t="str">
        <f>"set"&amp;R35&amp;":"&amp;CHAR(10)&amp;"  name: "&amp;CHAR(34)&amp;F35&amp;CHAR(34)</f>
        <v>set16_02:
  name: "Set Zone1 Heat Target Low"</v>
      </c>
      <c r="AB35" t="s">
        <v>906</v>
      </c>
    </row>
    <row r="36" spans="2:28" x14ac:dyDescent="0.3">
      <c r="B36" s="74">
        <v>16.03</v>
      </c>
      <c r="C36" s="29">
        <v>32</v>
      </c>
      <c r="D36" s="29">
        <v>77</v>
      </c>
      <c r="E36" s="29" t="s">
        <v>213</v>
      </c>
      <c r="F36" s="29" t="s">
        <v>1314</v>
      </c>
      <c r="G36" s="29" t="s">
        <v>1118</v>
      </c>
      <c r="H36" s="29" t="s">
        <v>233</v>
      </c>
      <c r="I36" s="8" t="s">
        <v>274</v>
      </c>
      <c r="L36" s="8">
        <v>-15</v>
      </c>
      <c r="M36" s="8">
        <v>35</v>
      </c>
      <c r="N36" s="8" t="s">
        <v>1141</v>
      </c>
      <c r="O36" s="16" t="s">
        <v>881</v>
      </c>
      <c r="P36" s="73" t="s">
        <v>908</v>
      </c>
      <c r="R36" s="5" t="str">
        <f>IF(MOD(B36,1),SUBSTITUTE(TEXT(B36,"0,00"),",","_"),B36)</f>
        <v>16_03</v>
      </c>
      <c r="S36" t="s">
        <v>906</v>
      </c>
      <c r="T36" t="str">
        <f>"CONF_SET" &amp; R36 &amp; " = ""set" &amp; R36 &amp; """  # " &amp; F36</f>
        <v>CONF_SET16_03 = "set16_03"  # Set Zone1 Heat Outside Low</v>
      </c>
      <c r="U36" t="str">
        <f>"  CONF_SET" &amp; R36 &amp; ","</f>
        <v xml:space="preserve">  CONF_SET16_03,</v>
      </c>
      <c r="V36" t="str">
        <f>IF(J36&lt;&gt;"","[ """ &amp; SUBSTITUTE(J36,CHAR(10),""", """) &amp; """, ],",IF(L36&lt;&gt;"","[ " &amp; L36 &amp; ", " &amp; M36 &amp; ", 1, ],",""))</f>
        <v>[ -15, 35, 1, ],</v>
      </c>
      <c r="W36" t="str">
        <f>"cv.Optional(CONF_SET" &amp; R36 &amp; "): "&amp;O36&amp;"."&amp;O36&amp;"_schema(" &amp; CHAR(10) &amp; "  PanasonicHeatpump"&amp;PROPER(O36)&amp;"," &amp; CHAR(10) &amp; "  entity_category=ENTITY_CATEGORY_CONFIG," &amp; CHAR(10) &amp; "),"</f>
        <v>cv.Optional(CONF_SET16_03): number.number_schema(
  PanasonicHeatpumpNumber,
  entity_category=ENTITY_CATEGORY_CONFIG,
),</v>
      </c>
      <c r="X36" t="str">
        <f>"SUB_"&amp;UPPER(O36)&amp;"(set"&amp;R36&amp;");"</f>
        <v>SUB_NUMBER(set16_03);</v>
      </c>
      <c r="Y36" t="str">
        <f>"LOG_"&amp;UPPER(O36)&amp;"("""", ""Panasonic Heatpump "&amp;PROPER(O36)&amp;""", this-&gt;set"&amp;R36&amp;"_"&amp;O36&amp;"_);"</f>
        <v>LOG_NUMBER("", "Panasonic Heatpump Number", this-&gt;set16_03_number_);</v>
      </c>
      <c r="Z36" t="str">
        <f>"else if (object == this-&gt;set" &amp; R36 &amp; "_"&amp;O36&amp;"_) this-&gt;send_command_message(PanasonicCommand::" &amp; E36 &amp; "(value), " &amp; D36 &amp; ");"</f>
        <v>else if (object == this-&gt;set16_03_number_) this-&gt;send_command_message(PanasonicCommand::setPlus128(value), 77);</v>
      </c>
      <c r="AA36" t="str">
        <f>"set"&amp;R36&amp;":"&amp;CHAR(10)&amp;"  name: "&amp;CHAR(34)&amp;F36&amp;CHAR(34)</f>
        <v>set16_03:
  name: "Set Zone1 Heat Outside Low"</v>
      </c>
      <c r="AB36" t="s">
        <v>906</v>
      </c>
    </row>
    <row r="37" spans="2:28" x14ac:dyDescent="0.3">
      <c r="B37" s="74">
        <v>16.04</v>
      </c>
      <c r="C37" s="29">
        <v>31</v>
      </c>
      <c r="D37" s="29">
        <v>78</v>
      </c>
      <c r="E37" s="29" t="s">
        <v>213</v>
      </c>
      <c r="F37" s="29" t="s">
        <v>1337</v>
      </c>
      <c r="G37" s="29" t="s">
        <v>1118</v>
      </c>
      <c r="H37" s="29" t="s">
        <v>234</v>
      </c>
      <c r="I37" s="8" t="s">
        <v>274</v>
      </c>
      <c r="L37" s="8">
        <v>-15</v>
      </c>
      <c r="M37" s="8">
        <v>35</v>
      </c>
      <c r="N37" s="8" t="s">
        <v>1141</v>
      </c>
      <c r="O37" s="16" t="s">
        <v>881</v>
      </c>
      <c r="P37" s="73" t="s">
        <v>908</v>
      </c>
      <c r="R37" s="5" t="str">
        <f>IF(MOD(B37,1),SUBSTITUTE(TEXT(B37,"0,00"),",","_"),B37)</f>
        <v>16_04</v>
      </c>
      <c r="S37" t="s">
        <v>906</v>
      </c>
      <c r="T37" t="str">
        <f>"CONF_SET" &amp; R37 &amp; " = ""set" &amp; R37 &amp; """  # " &amp; F37</f>
        <v>CONF_SET16_04 = "set16_04"  # Set Zone1 Heat Outside High</v>
      </c>
      <c r="U37" t="str">
        <f>"  CONF_SET" &amp; R37 &amp; ","</f>
        <v xml:space="preserve">  CONF_SET16_04,</v>
      </c>
      <c r="V37" t="str">
        <f>IF(J37&lt;&gt;"","[ """ &amp; SUBSTITUTE(J37,CHAR(10),""", """) &amp; """, ],",IF(L37&lt;&gt;"","[ " &amp; L37 &amp; ", " &amp; M37 &amp; ", 1, ],",""))</f>
        <v>[ -15, 35, 1, ],</v>
      </c>
      <c r="W37" t="str">
        <f>"cv.Optional(CONF_SET" &amp; R37 &amp; "): "&amp;O37&amp;"."&amp;O37&amp;"_schema(" &amp; CHAR(10) &amp; "  PanasonicHeatpump"&amp;PROPER(O37)&amp;"," &amp; CHAR(10) &amp; "  entity_category=ENTITY_CATEGORY_CONFIG," &amp; CHAR(10) &amp; "),"</f>
        <v>cv.Optional(CONF_SET16_04): number.number_schema(
  PanasonicHeatpumpNumber,
  entity_category=ENTITY_CATEGORY_CONFIG,
),</v>
      </c>
      <c r="X37" t="str">
        <f>"SUB_"&amp;UPPER(O37)&amp;"(set"&amp;R37&amp;");"</f>
        <v>SUB_NUMBER(set16_04);</v>
      </c>
      <c r="Y37" t="str">
        <f>"LOG_"&amp;UPPER(O37)&amp;"("""", ""Panasonic Heatpump "&amp;PROPER(O37)&amp;""", this-&gt;set"&amp;R37&amp;"_"&amp;O37&amp;"_);"</f>
        <v>LOG_NUMBER("", "Panasonic Heatpump Number", this-&gt;set16_04_number_);</v>
      </c>
      <c r="Z37" t="str">
        <f>"else if (object == this-&gt;set" &amp; R37 &amp; "_"&amp;O37&amp;"_) this-&gt;send_command_message(PanasonicCommand::" &amp; E37 &amp; "(value), " &amp; D37 &amp; ");"</f>
        <v>else if (object == this-&gt;set16_04_number_) this-&gt;send_command_message(PanasonicCommand::setPlus128(value), 78);</v>
      </c>
      <c r="AA37" t="str">
        <f>"set"&amp;R37&amp;":"&amp;CHAR(10)&amp;"  name: "&amp;CHAR(34)&amp;F37&amp;CHAR(34)</f>
        <v>set16_04:
  name: "Set Zone1 Heat Outside High"</v>
      </c>
      <c r="AB37" t="s">
        <v>906</v>
      </c>
    </row>
    <row r="38" spans="2:28" x14ac:dyDescent="0.3">
      <c r="B38" s="74">
        <v>16.05</v>
      </c>
      <c r="C38" s="29">
        <v>82</v>
      </c>
      <c r="D38" s="29">
        <v>79</v>
      </c>
      <c r="E38" s="29" t="s">
        <v>213</v>
      </c>
      <c r="F38" s="29" t="s">
        <v>1338</v>
      </c>
      <c r="G38" s="29" t="s">
        <v>1118</v>
      </c>
      <c r="H38" s="29" t="s">
        <v>235</v>
      </c>
      <c r="I38" s="8" t="s">
        <v>274</v>
      </c>
      <c r="L38" s="8">
        <v>-15</v>
      </c>
      <c r="M38" s="8">
        <v>35</v>
      </c>
      <c r="N38" s="8" t="s">
        <v>1141</v>
      </c>
      <c r="O38" s="16" t="s">
        <v>881</v>
      </c>
      <c r="P38" s="73" t="s">
        <v>908</v>
      </c>
      <c r="R38" s="5" t="str">
        <f>IF(MOD(B38,1),SUBSTITUTE(TEXT(B38,"0,00"),",","_"),B38)</f>
        <v>16_05</v>
      </c>
      <c r="S38" t="s">
        <v>906</v>
      </c>
      <c r="T38" t="str">
        <f>"CONF_SET" &amp; R38 &amp; " = ""set" &amp; R38 &amp; """  # " &amp; F38</f>
        <v>CONF_SET16_05 = "set16_05"  # Set Zone2 Heat Target High</v>
      </c>
      <c r="U38" t="str">
        <f>"  CONF_SET" &amp; R38 &amp; ","</f>
        <v xml:space="preserve">  CONF_SET16_05,</v>
      </c>
      <c r="V38" t="str">
        <f>IF(J38&lt;&gt;"","[ """ &amp; SUBSTITUTE(J38,CHAR(10),""", """) &amp; """, ],",IF(L38&lt;&gt;"","[ " &amp; L38 &amp; ", " &amp; M38 &amp; ", 1, ],",""))</f>
        <v>[ -15, 35, 1, ],</v>
      </c>
      <c r="W38" t="str">
        <f>"cv.Optional(CONF_SET" &amp; R38 &amp; "): "&amp;O38&amp;"."&amp;O38&amp;"_schema(" &amp; CHAR(10) &amp; "  PanasonicHeatpump"&amp;PROPER(O38)&amp;"," &amp; CHAR(10) &amp; "  entity_category=ENTITY_CATEGORY_CONFIG," &amp; CHAR(10) &amp; "),"</f>
        <v>cv.Optional(CONF_SET16_05): number.number_schema(
  PanasonicHeatpumpNumber,
  entity_category=ENTITY_CATEGORY_CONFIG,
),</v>
      </c>
      <c r="X38" t="str">
        <f>"SUB_"&amp;UPPER(O38)&amp;"(set"&amp;R38&amp;");"</f>
        <v>SUB_NUMBER(set16_05);</v>
      </c>
      <c r="Y38" t="str">
        <f>"LOG_"&amp;UPPER(O38)&amp;"("""", ""Panasonic Heatpump "&amp;PROPER(O38)&amp;""", this-&gt;set"&amp;R38&amp;"_"&amp;O38&amp;"_);"</f>
        <v>LOG_NUMBER("", "Panasonic Heatpump Number", this-&gt;set16_05_number_);</v>
      </c>
      <c r="Z38" t="str">
        <f>"else if (object == this-&gt;set" &amp; R38 &amp; "_"&amp;O38&amp;"_) this-&gt;send_command_message(PanasonicCommand::" &amp; E38 &amp; "(value), " &amp; D38 &amp; ");"</f>
        <v>else if (object == this-&gt;set16_05_number_) this-&gt;send_command_message(PanasonicCommand::setPlus128(value), 79);</v>
      </c>
      <c r="AA38" t="str">
        <f>"set"&amp;R38&amp;":"&amp;CHAR(10)&amp;"  name: "&amp;CHAR(34)&amp;F38&amp;CHAR(34)</f>
        <v>set16_05:
  name: "Set Zone2 Heat Target High"</v>
      </c>
      <c r="AB38" t="s">
        <v>906</v>
      </c>
    </row>
    <row r="39" spans="2:28" x14ac:dyDescent="0.3">
      <c r="B39" s="74">
        <v>16.059999999999999</v>
      </c>
      <c r="C39" s="29">
        <v>83</v>
      </c>
      <c r="D39" s="29">
        <v>80</v>
      </c>
      <c r="E39" s="29" t="s">
        <v>213</v>
      </c>
      <c r="F39" s="29" t="s">
        <v>1339</v>
      </c>
      <c r="G39" s="29" t="s">
        <v>1118</v>
      </c>
      <c r="H39" s="29" t="s">
        <v>236</v>
      </c>
      <c r="I39" s="8" t="s">
        <v>274</v>
      </c>
      <c r="L39" s="8">
        <v>-15</v>
      </c>
      <c r="M39" s="8">
        <v>35</v>
      </c>
      <c r="N39" s="8" t="s">
        <v>1141</v>
      </c>
      <c r="O39" s="16" t="s">
        <v>881</v>
      </c>
      <c r="P39" s="73" t="s">
        <v>908</v>
      </c>
      <c r="R39" s="5" t="str">
        <f>IF(MOD(B39,1),SUBSTITUTE(TEXT(B39,"0,00"),",","_"),B39)</f>
        <v>16_06</v>
      </c>
      <c r="S39" t="s">
        <v>906</v>
      </c>
      <c r="T39" t="str">
        <f>"CONF_SET" &amp; R39 &amp; " = ""set" &amp; R39 &amp; """  # " &amp; F39</f>
        <v>CONF_SET16_06 = "set16_06"  # Set Zone2 Heat Target Low</v>
      </c>
      <c r="U39" t="str">
        <f>"  CONF_SET" &amp; R39 &amp; ","</f>
        <v xml:space="preserve">  CONF_SET16_06,</v>
      </c>
      <c r="V39" t="str">
        <f>IF(J39&lt;&gt;"","[ """ &amp; SUBSTITUTE(J39,CHAR(10),""", """) &amp; """, ],",IF(L39&lt;&gt;"","[ " &amp; L39 &amp; ", " &amp; M39 &amp; ", 1, ],",""))</f>
        <v>[ -15, 35, 1, ],</v>
      </c>
      <c r="W39" t="str">
        <f>"cv.Optional(CONF_SET" &amp; R39 &amp; "): "&amp;O39&amp;"."&amp;O39&amp;"_schema(" &amp; CHAR(10) &amp; "  PanasonicHeatpump"&amp;PROPER(O39)&amp;"," &amp; CHAR(10) &amp; "  entity_category=ENTITY_CATEGORY_CONFIG," &amp; CHAR(10) &amp; "),"</f>
        <v>cv.Optional(CONF_SET16_06): number.number_schema(
  PanasonicHeatpumpNumber,
  entity_category=ENTITY_CATEGORY_CONFIG,
),</v>
      </c>
      <c r="X39" t="str">
        <f>"SUB_"&amp;UPPER(O39)&amp;"(set"&amp;R39&amp;");"</f>
        <v>SUB_NUMBER(set16_06);</v>
      </c>
      <c r="Y39" t="str">
        <f>"LOG_"&amp;UPPER(O39)&amp;"("""", ""Panasonic Heatpump "&amp;PROPER(O39)&amp;""", this-&gt;set"&amp;R39&amp;"_"&amp;O39&amp;"_);"</f>
        <v>LOG_NUMBER("", "Panasonic Heatpump Number", this-&gt;set16_06_number_);</v>
      </c>
      <c r="Z39" t="str">
        <f>"else if (object == this-&gt;set" &amp; R39 &amp; "_"&amp;O39&amp;"_) this-&gt;send_command_message(PanasonicCommand::" &amp; E39 &amp; "(value), " &amp; D39 &amp; ");"</f>
        <v>else if (object == this-&gt;set16_06_number_) this-&gt;send_command_message(PanasonicCommand::setPlus128(value), 80);</v>
      </c>
      <c r="AA39" t="str">
        <f>"set"&amp;R39&amp;":"&amp;CHAR(10)&amp;"  name: "&amp;CHAR(34)&amp;F39&amp;CHAR(34)</f>
        <v>set16_06:
  name: "Set Zone2 Heat Target Low"</v>
      </c>
      <c r="AB39" t="s">
        <v>906</v>
      </c>
    </row>
    <row r="40" spans="2:28" x14ac:dyDescent="0.3">
      <c r="B40" s="74">
        <v>16.07</v>
      </c>
      <c r="C40" s="29">
        <v>85</v>
      </c>
      <c r="D40" s="29">
        <v>81</v>
      </c>
      <c r="E40" s="29" t="s">
        <v>213</v>
      </c>
      <c r="F40" s="29" t="s">
        <v>1340</v>
      </c>
      <c r="G40" s="29" t="s">
        <v>1118</v>
      </c>
      <c r="H40" s="29" t="s">
        <v>237</v>
      </c>
      <c r="I40" s="8" t="s">
        <v>274</v>
      </c>
      <c r="L40" s="8">
        <v>-15</v>
      </c>
      <c r="M40" s="8">
        <v>35</v>
      </c>
      <c r="N40" s="8" t="s">
        <v>1141</v>
      </c>
      <c r="O40" s="16" t="s">
        <v>881</v>
      </c>
      <c r="P40" s="73" t="s">
        <v>908</v>
      </c>
      <c r="R40" s="5" t="str">
        <f>IF(MOD(B40,1),SUBSTITUTE(TEXT(B40,"0,00"),",","_"),B40)</f>
        <v>16_07</v>
      </c>
      <c r="S40" t="s">
        <v>906</v>
      </c>
      <c r="T40" t="str">
        <f>"CONF_SET" &amp; R40 &amp; " = ""set" &amp; R40 &amp; """  # " &amp; F40</f>
        <v>CONF_SET16_07 = "set16_07"  # Set Zone2 Heat Outside Low</v>
      </c>
      <c r="U40" t="str">
        <f>"  CONF_SET" &amp; R40 &amp; ","</f>
        <v xml:space="preserve">  CONF_SET16_07,</v>
      </c>
      <c r="V40" t="str">
        <f>IF(J40&lt;&gt;"","[ """ &amp; SUBSTITUTE(J40,CHAR(10),""", """) &amp; """, ],",IF(L40&lt;&gt;"","[ " &amp; L40 &amp; ", " &amp; M40 &amp; ", 1, ],",""))</f>
        <v>[ -15, 35, 1, ],</v>
      </c>
      <c r="W40" t="str">
        <f>"cv.Optional(CONF_SET" &amp; R40 &amp; "): "&amp;O40&amp;"."&amp;O40&amp;"_schema(" &amp; CHAR(10) &amp; "  PanasonicHeatpump"&amp;PROPER(O40)&amp;"," &amp; CHAR(10) &amp; "  entity_category=ENTITY_CATEGORY_CONFIG," &amp; CHAR(10) &amp; "),"</f>
        <v>cv.Optional(CONF_SET16_07): number.number_schema(
  PanasonicHeatpumpNumber,
  entity_category=ENTITY_CATEGORY_CONFIG,
),</v>
      </c>
      <c r="X40" t="str">
        <f>"SUB_"&amp;UPPER(O40)&amp;"(set"&amp;R40&amp;");"</f>
        <v>SUB_NUMBER(set16_07);</v>
      </c>
      <c r="Y40" t="str">
        <f>"LOG_"&amp;UPPER(O40)&amp;"("""", ""Panasonic Heatpump "&amp;PROPER(O40)&amp;""", this-&gt;set"&amp;R40&amp;"_"&amp;O40&amp;"_);"</f>
        <v>LOG_NUMBER("", "Panasonic Heatpump Number", this-&gt;set16_07_number_);</v>
      </c>
      <c r="Z40" t="str">
        <f>"else if (object == this-&gt;set" &amp; R40 &amp; "_"&amp;O40&amp;"_) this-&gt;send_command_message(PanasonicCommand::" &amp; E40 &amp; "(value), " &amp; D40 &amp; ");"</f>
        <v>else if (object == this-&gt;set16_07_number_) this-&gt;send_command_message(PanasonicCommand::setPlus128(value), 81);</v>
      </c>
      <c r="AA40" t="str">
        <f>"set"&amp;R40&amp;":"&amp;CHAR(10)&amp;"  name: "&amp;CHAR(34)&amp;F40&amp;CHAR(34)</f>
        <v>set16_07:
  name: "Set Zone2 Heat Outside Low"</v>
      </c>
      <c r="AB40" t="s">
        <v>906</v>
      </c>
    </row>
    <row r="41" spans="2:28" x14ac:dyDescent="0.3">
      <c r="B41" s="74">
        <v>16.079999999999998</v>
      </c>
      <c r="C41" s="29">
        <v>84</v>
      </c>
      <c r="D41" s="29">
        <v>82</v>
      </c>
      <c r="E41" s="29" t="s">
        <v>213</v>
      </c>
      <c r="F41" s="29" t="s">
        <v>1341</v>
      </c>
      <c r="G41" s="29" t="s">
        <v>1118</v>
      </c>
      <c r="H41" s="29" t="s">
        <v>238</v>
      </c>
      <c r="I41" s="8" t="s">
        <v>274</v>
      </c>
      <c r="L41" s="8">
        <v>-15</v>
      </c>
      <c r="M41" s="8">
        <v>35</v>
      </c>
      <c r="N41" s="8" t="s">
        <v>1141</v>
      </c>
      <c r="O41" s="16" t="s">
        <v>881</v>
      </c>
      <c r="P41" s="73" t="s">
        <v>908</v>
      </c>
      <c r="R41" s="5" t="str">
        <f>IF(MOD(B41,1),SUBSTITUTE(TEXT(B41,"0,00"),",","_"),B41)</f>
        <v>16_08</v>
      </c>
      <c r="S41" t="s">
        <v>906</v>
      </c>
      <c r="T41" t="str">
        <f>"CONF_SET" &amp; R41 &amp; " = ""set" &amp; R41 &amp; """  # " &amp; F41</f>
        <v>CONF_SET16_08 = "set16_08"  # Set Zone2 Heat Outside High</v>
      </c>
      <c r="U41" t="str">
        <f>"  CONF_SET" &amp; R41 &amp; ","</f>
        <v xml:space="preserve">  CONF_SET16_08,</v>
      </c>
      <c r="V41" t="str">
        <f>IF(J41&lt;&gt;"","[ """ &amp; SUBSTITUTE(J41,CHAR(10),""", """) &amp; """, ],",IF(L41&lt;&gt;"","[ " &amp; L41 &amp; ", " &amp; M41 &amp; ", 1, ],",""))</f>
        <v>[ -15, 35, 1, ],</v>
      </c>
      <c r="W41" t="str">
        <f>"cv.Optional(CONF_SET" &amp; R41 &amp; "): "&amp;O41&amp;"."&amp;O41&amp;"_schema(" &amp; CHAR(10) &amp; "  PanasonicHeatpump"&amp;PROPER(O41)&amp;"," &amp; CHAR(10) &amp; "  entity_category=ENTITY_CATEGORY_CONFIG," &amp; CHAR(10) &amp; "),"</f>
        <v>cv.Optional(CONF_SET16_08): number.number_schema(
  PanasonicHeatpumpNumber,
  entity_category=ENTITY_CATEGORY_CONFIG,
),</v>
      </c>
      <c r="X41" t="str">
        <f>"SUB_"&amp;UPPER(O41)&amp;"(set"&amp;R41&amp;");"</f>
        <v>SUB_NUMBER(set16_08);</v>
      </c>
      <c r="Y41" t="str">
        <f>"LOG_"&amp;UPPER(O41)&amp;"("""", ""Panasonic Heatpump "&amp;PROPER(O41)&amp;""", this-&gt;set"&amp;R41&amp;"_"&amp;O41&amp;"_);"</f>
        <v>LOG_NUMBER("", "Panasonic Heatpump Number", this-&gt;set16_08_number_);</v>
      </c>
      <c r="Z41" t="str">
        <f>"else if (object == this-&gt;set" &amp; R41 &amp; "_"&amp;O41&amp;"_) this-&gt;send_command_message(PanasonicCommand::" &amp; E41 &amp; "(value), " &amp; D41 &amp; ");"</f>
        <v>else if (object == this-&gt;set16_08_number_) this-&gt;send_command_message(PanasonicCommand::setPlus128(value), 82);</v>
      </c>
      <c r="AA41" t="str">
        <f>"set"&amp;R41&amp;":"&amp;CHAR(10)&amp;"  name: "&amp;CHAR(34)&amp;F41&amp;CHAR(34)</f>
        <v>set16_08:
  name: "Set Zone2 Heat Outside High"</v>
      </c>
      <c r="AB41" t="s">
        <v>906</v>
      </c>
    </row>
    <row r="42" spans="2:28" x14ac:dyDescent="0.3">
      <c r="B42" s="4">
        <v>29</v>
      </c>
      <c r="C42" s="4">
        <v>77</v>
      </c>
      <c r="D42" s="4">
        <v>83</v>
      </c>
      <c r="E42" s="4" t="s">
        <v>213</v>
      </c>
      <c r="F42" s="4" t="s">
        <v>1324</v>
      </c>
      <c r="G42" s="4" t="s">
        <v>1131</v>
      </c>
      <c r="H42" s="4" t="s">
        <v>270</v>
      </c>
      <c r="I42" s="9" t="s">
        <v>271</v>
      </c>
      <c r="J42" s="9"/>
      <c r="L42" s="4">
        <v>5</v>
      </c>
      <c r="M42" s="4">
        <v>35</v>
      </c>
      <c r="N42" s="8" t="s">
        <v>1141</v>
      </c>
      <c r="O42" s="16" t="s">
        <v>881</v>
      </c>
      <c r="P42" s="73" t="s">
        <v>908</v>
      </c>
      <c r="R42" s="5">
        <f>IF(MOD(B42,1),SUBSTITUTE(TEXT(B42,"0,00"),",","_"),B42)</f>
        <v>29</v>
      </c>
      <c r="S42" t="s">
        <v>906</v>
      </c>
      <c r="T42" t="str">
        <f>"CONF_SET" &amp; R42 &amp; " = ""set" &amp; R42 &amp; """  # " &amp; F42</f>
        <v>CONF_SET29 = "set29"  # Set Heating Off Outdoor Temp</v>
      </c>
      <c r="U42" t="str">
        <f>"  CONF_SET" &amp; R42 &amp; ","</f>
        <v xml:space="preserve">  CONF_SET29,</v>
      </c>
      <c r="V42" t="str">
        <f>IF(J42&lt;&gt;"","[ """ &amp; SUBSTITUTE(J42,CHAR(10),""", """) &amp; """, ],",IF(L42&lt;&gt;"","[ " &amp; L42 &amp; ", " &amp; M42 &amp; ", 1, ],",""))</f>
        <v>[ 5, 35, 1, ],</v>
      </c>
      <c r="W42" t="str">
        <f>"cv.Optional(CONF_SET" &amp; R42 &amp; "): "&amp;O42&amp;"."&amp;O42&amp;"_schema(" &amp; CHAR(10) &amp; "  PanasonicHeatpump"&amp;PROPER(O42)&amp;"," &amp; CHAR(10) &amp; "  entity_category=ENTITY_CATEGORY_CONFIG," &amp; CHAR(10) &amp; "),"</f>
        <v>cv.Optional(CONF_SET29): number.number_schema(
  PanasonicHeatpumpNumber,
  entity_category=ENTITY_CATEGORY_CONFIG,
),</v>
      </c>
      <c r="X42" t="str">
        <f>"SUB_"&amp;UPPER(O42)&amp;"(set"&amp;R42&amp;");"</f>
        <v>SUB_NUMBER(set29);</v>
      </c>
      <c r="Y42" t="str">
        <f>"LOG_"&amp;UPPER(O42)&amp;"("""", ""Panasonic Heatpump "&amp;PROPER(O42)&amp;""", this-&gt;set"&amp;R42&amp;"_"&amp;O42&amp;"_);"</f>
        <v>LOG_NUMBER("", "Panasonic Heatpump Number", this-&gt;set29_number_);</v>
      </c>
      <c r="Z42" t="str">
        <f>"else if (object == this-&gt;set" &amp; R42 &amp; "_"&amp;O42&amp;"_) this-&gt;send_command_message(PanasonicCommand::" &amp; E42 &amp; "(value), " &amp; D42 &amp; ");"</f>
        <v>else if (object == this-&gt;set29_number_) this-&gt;send_command_message(PanasonicCommand::setPlus128(value), 83);</v>
      </c>
      <c r="AA42" t="str">
        <f>"set"&amp;R42&amp;":"&amp;CHAR(10)&amp;"  name: "&amp;CHAR(34)&amp;F42&amp;CHAR(34)</f>
        <v>set29:
  name: "Set Heating Off Outdoor Temp"</v>
      </c>
      <c r="AB42" t="s">
        <v>906</v>
      </c>
    </row>
    <row r="43" spans="2:28" x14ac:dyDescent="0.3">
      <c r="B43" s="4">
        <v>18</v>
      </c>
      <c r="C43" s="4">
        <v>23</v>
      </c>
      <c r="D43" s="4">
        <v>84</v>
      </c>
      <c r="E43" s="4" t="s">
        <v>213</v>
      </c>
      <c r="F43" s="4" t="s">
        <v>1335</v>
      </c>
      <c r="G43" s="4" t="s">
        <v>1120</v>
      </c>
      <c r="H43" s="4" t="s">
        <v>249</v>
      </c>
      <c r="I43" s="38" t="s">
        <v>250</v>
      </c>
      <c r="J43" s="38"/>
      <c r="L43" s="8">
        <v>1</v>
      </c>
      <c r="M43" s="8">
        <v>15</v>
      </c>
      <c r="N43" s="38" t="s">
        <v>1142</v>
      </c>
      <c r="O43" s="16" t="s">
        <v>881</v>
      </c>
      <c r="P43" s="73" t="s">
        <v>908</v>
      </c>
      <c r="R43" s="5">
        <f>IF(MOD(B43,1),SUBSTITUTE(TEXT(B43,"0,00"),",","_"),B43)</f>
        <v>18</v>
      </c>
      <c r="S43" t="s">
        <v>906</v>
      </c>
      <c r="T43" t="str">
        <f>"CONF_SET" &amp; R43 &amp; " = ""set" &amp; R43 &amp; """  # " &amp; F43</f>
        <v>CONF_SET18 = "set18"  # Set Floor Heat Delta</v>
      </c>
      <c r="U43" t="str">
        <f>"  CONF_SET" &amp; R43 &amp; ","</f>
        <v xml:space="preserve">  CONF_SET18,</v>
      </c>
      <c r="V43" t="str">
        <f>IF(J43&lt;&gt;"","[ """ &amp; SUBSTITUTE(J43,CHAR(10),""", """) &amp; """, ],",IF(L43&lt;&gt;"","[ " &amp; L43 &amp; ", " &amp; M43 &amp; ", 1, ],",""))</f>
        <v>[ 1, 15, 1, ],</v>
      </c>
      <c r="W43" t="str">
        <f>"cv.Optional(CONF_SET" &amp; R43 &amp; "): "&amp;O43&amp;"."&amp;O43&amp;"_schema(" &amp; CHAR(10) &amp; "  PanasonicHeatpump"&amp;PROPER(O43)&amp;"," &amp; CHAR(10) &amp; "  entity_category=ENTITY_CATEGORY_CONFIG," &amp; CHAR(10) &amp; "),"</f>
        <v>cv.Optional(CONF_SET18): number.number_schema(
  PanasonicHeatpumpNumber,
  entity_category=ENTITY_CATEGORY_CONFIG,
),</v>
      </c>
      <c r="X43" t="str">
        <f>"SUB_"&amp;UPPER(O43)&amp;"(set"&amp;R43&amp;");"</f>
        <v>SUB_NUMBER(set18);</v>
      </c>
      <c r="Y43" t="str">
        <f>"LOG_"&amp;UPPER(O43)&amp;"("""", ""Panasonic Heatpump "&amp;PROPER(O43)&amp;""", this-&gt;set"&amp;R43&amp;"_"&amp;O43&amp;"_);"</f>
        <v>LOG_NUMBER("", "Panasonic Heatpump Number", this-&gt;set18_number_);</v>
      </c>
      <c r="Z43" t="str">
        <f>"else if (object == this-&gt;set" &amp; R43 &amp; "_"&amp;O43&amp;"_) this-&gt;send_command_message(PanasonicCommand::" &amp; E43 &amp; "(value), " &amp; D43 &amp; ");"</f>
        <v>else if (object == this-&gt;set18_number_) this-&gt;send_command_message(PanasonicCommand::setPlus128(value), 84);</v>
      </c>
      <c r="AA43" t="str">
        <f>"set"&amp;R43&amp;":"&amp;CHAR(10)&amp;"  name: "&amp;CHAR(34)&amp;F43&amp;CHAR(34)</f>
        <v>set18:
  name: "Set Floor Heat Delta"</v>
      </c>
      <c r="AB43" t="s">
        <v>906</v>
      </c>
    </row>
    <row r="44" spans="2:28" x14ac:dyDescent="0.3">
      <c r="B44" s="74">
        <v>16.09</v>
      </c>
      <c r="C44" s="29">
        <v>72</v>
      </c>
      <c r="D44" s="29">
        <v>86</v>
      </c>
      <c r="E44" s="29" t="s">
        <v>213</v>
      </c>
      <c r="F44" s="29" t="s">
        <v>1342</v>
      </c>
      <c r="G44" s="29" t="s">
        <v>1118</v>
      </c>
      <c r="H44" s="29" t="s">
        <v>239</v>
      </c>
      <c r="I44" s="8" t="s">
        <v>274</v>
      </c>
      <c r="L44" s="8">
        <v>-15</v>
      </c>
      <c r="M44" s="8">
        <v>35</v>
      </c>
      <c r="N44" s="8" t="s">
        <v>1141</v>
      </c>
      <c r="O44" s="16" t="s">
        <v>881</v>
      </c>
      <c r="P44" s="73" t="s">
        <v>908</v>
      </c>
      <c r="R44" s="5" t="str">
        <f>IF(MOD(B44,1),SUBSTITUTE(TEXT(B44,"0,00"),",","_"),B44)</f>
        <v>16_09</v>
      </c>
      <c r="S44" t="s">
        <v>906</v>
      </c>
      <c r="T44" t="str">
        <f>"CONF_SET" &amp; R44 &amp; " = ""set" &amp; R44 &amp; """  # " &amp; F44</f>
        <v>CONF_SET16_09 = "set16_09"  # Set Zone1 Cool Target High</v>
      </c>
      <c r="U44" t="str">
        <f>"  CONF_SET" &amp; R44 &amp; ","</f>
        <v xml:space="preserve">  CONF_SET16_09,</v>
      </c>
      <c r="V44" t="str">
        <f>IF(J44&lt;&gt;"","[ """ &amp; SUBSTITUTE(J44,CHAR(10),""", """) &amp; """, ],",IF(L44&lt;&gt;"","[ " &amp; L44 &amp; ", " &amp; M44 &amp; ", 1, ],",""))</f>
        <v>[ -15, 35, 1, ],</v>
      </c>
      <c r="W44" t="str">
        <f>"cv.Optional(CONF_SET" &amp; R44 &amp; "): "&amp;O44&amp;"."&amp;O44&amp;"_schema(" &amp; CHAR(10) &amp; "  PanasonicHeatpump"&amp;PROPER(O44)&amp;"," &amp; CHAR(10) &amp; "  entity_category=ENTITY_CATEGORY_CONFIG," &amp; CHAR(10) &amp; "),"</f>
        <v>cv.Optional(CONF_SET16_09): number.number_schema(
  PanasonicHeatpumpNumber,
  entity_category=ENTITY_CATEGORY_CONFIG,
),</v>
      </c>
      <c r="X44" t="str">
        <f>"SUB_"&amp;UPPER(O44)&amp;"(set"&amp;R44&amp;");"</f>
        <v>SUB_NUMBER(set16_09);</v>
      </c>
      <c r="Y44" t="str">
        <f>"LOG_"&amp;UPPER(O44)&amp;"("""", ""Panasonic Heatpump "&amp;PROPER(O44)&amp;""", this-&gt;set"&amp;R44&amp;"_"&amp;O44&amp;"_);"</f>
        <v>LOG_NUMBER("", "Panasonic Heatpump Number", this-&gt;set16_09_number_);</v>
      </c>
      <c r="Z44" t="str">
        <f>"else if (object == this-&gt;set" &amp; R44 &amp; "_"&amp;O44&amp;"_) this-&gt;send_command_message(PanasonicCommand::" &amp; E44 &amp; "(value), " &amp; D44 &amp; ");"</f>
        <v>else if (object == this-&gt;set16_09_number_) this-&gt;send_command_message(PanasonicCommand::setPlus128(value), 86);</v>
      </c>
      <c r="AA44" t="str">
        <f>"set"&amp;R44&amp;":"&amp;CHAR(10)&amp;"  name: "&amp;CHAR(34)&amp;F44&amp;CHAR(34)</f>
        <v>set16_09:
  name: "Set Zone1 Cool Target High"</v>
      </c>
      <c r="AB44" t="s">
        <v>906</v>
      </c>
    </row>
    <row r="45" spans="2:28" x14ac:dyDescent="0.3">
      <c r="B45" s="74">
        <v>16.100000000000001</v>
      </c>
      <c r="C45" s="29">
        <v>73</v>
      </c>
      <c r="D45" s="29">
        <v>87</v>
      </c>
      <c r="E45" s="29" t="s">
        <v>213</v>
      </c>
      <c r="F45" s="29" t="s">
        <v>1343</v>
      </c>
      <c r="G45" s="29" t="s">
        <v>1118</v>
      </c>
      <c r="H45" s="29" t="s">
        <v>240</v>
      </c>
      <c r="I45" s="8" t="s">
        <v>274</v>
      </c>
      <c r="L45" s="8">
        <v>-15</v>
      </c>
      <c r="M45" s="8">
        <v>35</v>
      </c>
      <c r="N45" s="8" t="s">
        <v>1141</v>
      </c>
      <c r="O45" s="16" t="s">
        <v>881</v>
      </c>
      <c r="P45" s="73" t="s">
        <v>908</v>
      </c>
      <c r="R45" s="5" t="str">
        <f>IF(MOD(B45,1),SUBSTITUTE(TEXT(B45,"0,00"),",","_"),B45)</f>
        <v>16_10</v>
      </c>
      <c r="S45" t="s">
        <v>906</v>
      </c>
      <c r="T45" t="str">
        <f>"CONF_SET" &amp; R45 &amp; " = ""set" &amp; R45 &amp; """  # " &amp; F45</f>
        <v>CONF_SET16_10 = "set16_10"  # Set Zone1 Cool Target Low</v>
      </c>
      <c r="U45" t="str">
        <f>"  CONF_SET" &amp; R45 &amp; ","</f>
        <v xml:space="preserve">  CONF_SET16_10,</v>
      </c>
      <c r="V45" t="str">
        <f>IF(J45&lt;&gt;"","[ """ &amp; SUBSTITUTE(J45,CHAR(10),""", """) &amp; """, ],",IF(L45&lt;&gt;"","[ " &amp; L45 &amp; ", " &amp; M45 &amp; ", 1, ],",""))</f>
        <v>[ -15, 35, 1, ],</v>
      </c>
      <c r="W45" t="str">
        <f>"cv.Optional(CONF_SET" &amp; R45 &amp; "): "&amp;O45&amp;"."&amp;O45&amp;"_schema(" &amp; CHAR(10) &amp; "  PanasonicHeatpump"&amp;PROPER(O45)&amp;"," &amp; CHAR(10) &amp; "  entity_category=ENTITY_CATEGORY_CONFIG," &amp; CHAR(10) &amp; "),"</f>
        <v>cv.Optional(CONF_SET16_10): number.number_schema(
  PanasonicHeatpumpNumber,
  entity_category=ENTITY_CATEGORY_CONFIG,
),</v>
      </c>
      <c r="X45" t="str">
        <f>"SUB_"&amp;UPPER(O45)&amp;"(set"&amp;R45&amp;");"</f>
        <v>SUB_NUMBER(set16_10);</v>
      </c>
      <c r="Y45" t="str">
        <f>"LOG_"&amp;UPPER(O45)&amp;"("""", ""Panasonic Heatpump "&amp;PROPER(O45)&amp;""", this-&gt;set"&amp;R45&amp;"_"&amp;O45&amp;"_);"</f>
        <v>LOG_NUMBER("", "Panasonic Heatpump Number", this-&gt;set16_10_number_);</v>
      </c>
      <c r="Z45" t="str">
        <f>"else if (object == this-&gt;set" &amp; R45 &amp; "_"&amp;O45&amp;"_) this-&gt;send_command_message(PanasonicCommand::" &amp; E45 &amp; "(value), " &amp; D45 &amp; ");"</f>
        <v>else if (object == this-&gt;set16_10_number_) this-&gt;send_command_message(PanasonicCommand::setPlus128(value), 87);</v>
      </c>
      <c r="AA45" t="str">
        <f>"set"&amp;R45&amp;":"&amp;CHAR(10)&amp;"  name: "&amp;CHAR(34)&amp;F45&amp;CHAR(34)</f>
        <v>set16_10:
  name: "Set Zone1 Cool Target Low"</v>
      </c>
      <c r="AB45" t="s">
        <v>906</v>
      </c>
    </row>
    <row r="46" spans="2:28" x14ac:dyDescent="0.3">
      <c r="B46" s="74">
        <v>16.11</v>
      </c>
      <c r="C46" s="29">
        <v>75</v>
      </c>
      <c r="D46" s="29">
        <v>88</v>
      </c>
      <c r="E46" s="29" t="s">
        <v>213</v>
      </c>
      <c r="F46" s="29" t="s">
        <v>1344</v>
      </c>
      <c r="G46" s="29" t="s">
        <v>1118</v>
      </c>
      <c r="H46" s="29" t="s">
        <v>241</v>
      </c>
      <c r="I46" s="8" t="s">
        <v>274</v>
      </c>
      <c r="L46" s="8">
        <v>-15</v>
      </c>
      <c r="M46" s="8">
        <v>35</v>
      </c>
      <c r="N46" s="8" t="s">
        <v>1141</v>
      </c>
      <c r="O46" s="16" t="s">
        <v>881</v>
      </c>
      <c r="P46" s="73" t="s">
        <v>908</v>
      </c>
      <c r="R46" s="5" t="str">
        <f>IF(MOD(B46,1),SUBSTITUTE(TEXT(B46,"0,00"),",","_"),B46)</f>
        <v>16_11</v>
      </c>
      <c r="S46" t="s">
        <v>906</v>
      </c>
      <c r="T46" t="str">
        <f>"CONF_SET" &amp; R46 &amp; " = ""set" &amp; R46 &amp; """  # " &amp; F46</f>
        <v>CONF_SET16_11 = "set16_11"  # Set Zone1 Cool Outside Low</v>
      </c>
      <c r="U46" t="str">
        <f>"  CONF_SET" &amp; R46 &amp; ","</f>
        <v xml:space="preserve">  CONF_SET16_11,</v>
      </c>
      <c r="V46" t="str">
        <f>IF(J46&lt;&gt;"","[ """ &amp; SUBSTITUTE(J46,CHAR(10),""", """) &amp; """, ],",IF(L46&lt;&gt;"","[ " &amp; L46 &amp; ", " &amp; M46 &amp; ", 1, ],",""))</f>
        <v>[ -15, 35, 1, ],</v>
      </c>
      <c r="W46" t="str">
        <f>"cv.Optional(CONF_SET" &amp; R46 &amp; "): "&amp;O46&amp;"."&amp;O46&amp;"_schema(" &amp; CHAR(10) &amp; "  PanasonicHeatpump"&amp;PROPER(O46)&amp;"," &amp; CHAR(10) &amp; "  entity_category=ENTITY_CATEGORY_CONFIG," &amp; CHAR(10) &amp; "),"</f>
        <v>cv.Optional(CONF_SET16_11): number.number_schema(
  PanasonicHeatpumpNumber,
  entity_category=ENTITY_CATEGORY_CONFIG,
),</v>
      </c>
      <c r="X46" t="str">
        <f>"SUB_"&amp;UPPER(O46)&amp;"(set"&amp;R46&amp;");"</f>
        <v>SUB_NUMBER(set16_11);</v>
      </c>
      <c r="Y46" t="str">
        <f>"LOG_"&amp;UPPER(O46)&amp;"("""", ""Panasonic Heatpump "&amp;PROPER(O46)&amp;""", this-&gt;set"&amp;R46&amp;"_"&amp;O46&amp;"_);"</f>
        <v>LOG_NUMBER("", "Panasonic Heatpump Number", this-&gt;set16_11_number_);</v>
      </c>
      <c r="Z46" t="str">
        <f>"else if (object == this-&gt;set" &amp; R46 &amp; "_"&amp;O46&amp;"_) this-&gt;send_command_message(PanasonicCommand::" &amp; E46 &amp; "(value), " &amp; D46 &amp; ");"</f>
        <v>else if (object == this-&gt;set16_11_number_) this-&gt;send_command_message(PanasonicCommand::setPlus128(value), 88);</v>
      </c>
      <c r="AA46" t="str">
        <f>"set"&amp;R46&amp;":"&amp;CHAR(10)&amp;"  name: "&amp;CHAR(34)&amp;F46&amp;CHAR(34)</f>
        <v>set16_11:
  name: "Set Zone1 Cool Outside Low"</v>
      </c>
      <c r="AB46" t="s">
        <v>906</v>
      </c>
    </row>
    <row r="47" spans="2:28" x14ac:dyDescent="0.3">
      <c r="B47" s="74">
        <v>16.12</v>
      </c>
      <c r="C47" s="29">
        <v>74</v>
      </c>
      <c r="D47" s="29">
        <v>89</v>
      </c>
      <c r="E47" s="29" t="s">
        <v>213</v>
      </c>
      <c r="F47" s="29" t="s">
        <v>1345</v>
      </c>
      <c r="G47" s="29" t="s">
        <v>1118</v>
      </c>
      <c r="H47" s="29" t="s">
        <v>242</v>
      </c>
      <c r="I47" s="8" t="s">
        <v>274</v>
      </c>
      <c r="L47" s="8">
        <v>-15</v>
      </c>
      <c r="M47" s="8">
        <v>35</v>
      </c>
      <c r="N47" s="8" t="s">
        <v>1141</v>
      </c>
      <c r="O47" s="16" t="s">
        <v>881</v>
      </c>
      <c r="P47" s="73" t="s">
        <v>908</v>
      </c>
      <c r="R47" s="5" t="str">
        <f>IF(MOD(B47,1),SUBSTITUTE(TEXT(B47,"0,00"),",","_"),B47)</f>
        <v>16_12</v>
      </c>
      <c r="S47" t="s">
        <v>906</v>
      </c>
      <c r="T47" t="str">
        <f>"CONF_SET" &amp; R47 &amp; " = ""set" &amp; R47 &amp; """  # " &amp; F47</f>
        <v>CONF_SET16_12 = "set16_12"  # Set Zone1 Cool Outside High</v>
      </c>
      <c r="U47" t="str">
        <f>"  CONF_SET" &amp; R47 &amp; ","</f>
        <v xml:space="preserve">  CONF_SET16_12,</v>
      </c>
      <c r="V47" t="str">
        <f>IF(J47&lt;&gt;"","[ """ &amp; SUBSTITUTE(J47,CHAR(10),""", """) &amp; """, ],",IF(L47&lt;&gt;"","[ " &amp; L47 &amp; ", " &amp; M47 &amp; ", 1, ],",""))</f>
        <v>[ -15, 35, 1, ],</v>
      </c>
      <c r="W47" t="str">
        <f>"cv.Optional(CONF_SET" &amp; R47 &amp; "): "&amp;O47&amp;"."&amp;O47&amp;"_schema(" &amp; CHAR(10) &amp; "  PanasonicHeatpump"&amp;PROPER(O47)&amp;"," &amp; CHAR(10) &amp; "  entity_category=ENTITY_CATEGORY_CONFIG," &amp; CHAR(10) &amp; "),"</f>
        <v>cv.Optional(CONF_SET16_12): number.number_schema(
  PanasonicHeatpumpNumber,
  entity_category=ENTITY_CATEGORY_CONFIG,
),</v>
      </c>
      <c r="X47" t="str">
        <f>"SUB_"&amp;UPPER(O47)&amp;"(set"&amp;R47&amp;");"</f>
        <v>SUB_NUMBER(set16_12);</v>
      </c>
      <c r="Y47" t="str">
        <f>"LOG_"&amp;UPPER(O47)&amp;"("""", ""Panasonic Heatpump "&amp;PROPER(O47)&amp;""", this-&gt;set"&amp;R47&amp;"_"&amp;O47&amp;"_);"</f>
        <v>LOG_NUMBER("", "Panasonic Heatpump Number", this-&gt;set16_12_number_);</v>
      </c>
      <c r="Z47" t="str">
        <f>"else if (object == this-&gt;set" &amp; R47 &amp; "_"&amp;O47&amp;"_) this-&gt;send_command_message(PanasonicCommand::" &amp; E47 &amp; "(value), " &amp; D47 &amp; ");"</f>
        <v>else if (object == this-&gt;set16_12_number_) this-&gt;send_command_message(PanasonicCommand::setPlus128(value), 89);</v>
      </c>
      <c r="AA47" t="str">
        <f>"set"&amp;R47&amp;":"&amp;CHAR(10)&amp;"  name: "&amp;CHAR(34)&amp;F47&amp;CHAR(34)</f>
        <v>set16_12:
  name: "Set Zone1 Cool Outside High"</v>
      </c>
      <c r="AB47" t="s">
        <v>906</v>
      </c>
    </row>
    <row r="48" spans="2:28" x14ac:dyDescent="0.3">
      <c r="B48" s="74">
        <v>16.13</v>
      </c>
      <c r="C48" s="29">
        <v>86</v>
      </c>
      <c r="D48" s="29">
        <v>90</v>
      </c>
      <c r="E48" s="29" t="s">
        <v>213</v>
      </c>
      <c r="F48" s="29" t="s">
        <v>1346</v>
      </c>
      <c r="G48" s="29" t="s">
        <v>1118</v>
      </c>
      <c r="H48" s="29" t="s">
        <v>243</v>
      </c>
      <c r="I48" s="8" t="s">
        <v>274</v>
      </c>
      <c r="L48" s="8">
        <v>-15</v>
      </c>
      <c r="M48" s="8">
        <v>35</v>
      </c>
      <c r="N48" s="8" t="s">
        <v>1141</v>
      </c>
      <c r="O48" s="16" t="s">
        <v>881</v>
      </c>
      <c r="P48" s="73" t="s">
        <v>908</v>
      </c>
      <c r="R48" s="5" t="str">
        <f>IF(MOD(B48,1),SUBSTITUTE(TEXT(B48,"0,00"),",","_"),B48)</f>
        <v>16_13</v>
      </c>
      <c r="S48" t="s">
        <v>906</v>
      </c>
      <c r="T48" t="str">
        <f>"CONF_SET" &amp; R48 &amp; " = ""set" &amp; R48 &amp; """  # " &amp; F48</f>
        <v>CONF_SET16_13 = "set16_13"  # Set Zone2 Cool Target High</v>
      </c>
      <c r="U48" t="str">
        <f>"  CONF_SET" &amp; R48 &amp; ","</f>
        <v xml:space="preserve">  CONF_SET16_13,</v>
      </c>
      <c r="V48" t="str">
        <f>IF(J48&lt;&gt;"","[ """ &amp; SUBSTITUTE(J48,CHAR(10),""", """) &amp; """, ],",IF(L48&lt;&gt;"","[ " &amp; L48 &amp; ", " &amp; M48 &amp; ", 1, ],",""))</f>
        <v>[ -15, 35, 1, ],</v>
      </c>
      <c r="W48" t="str">
        <f>"cv.Optional(CONF_SET" &amp; R48 &amp; "): "&amp;O48&amp;"."&amp;O48&amp;"_schema(" &amp; CHAR(10) &amp; "  PanasonicHeatpump"&amp;PROPER(O48)&amp;"," &amp; CHAR(10) &amp; "  entity_category=ENTITY_CATEGORY_CONFIG," &amp; CHAR(10) &amp; "),"</f>
        <v>cv.Optional(CONF_SET16_13): number.number_schema(
  PanasonicHeatpumpNumber,
  entity_category=ENTITY_CATEGORY_CONFIG,
),</v>
      </c>
      <c r="X48" t="str">
        <f>"SUB_"&amp;UPPER(O48)&amp;"(set"&amp;R48&amp;");"</f>
        <v>SUB_NUMBER(set16_13);</v>
      </c>
      <c r="Y48" t="str">
        <f>"LOG_"&amp;UPPER(O48)&amp;"("""", ""Panasonic Heatpump "&amp;PROPER(O48)&amp;""", this-&gt;set"&amp;R48&amp;"_"&amp;O48&amp;"_);"</f>
        <v>LOG_NUMBER("", "Panasonic Heatpump Number", this-&gt;set16_13_number_);</v>
      </c>
      <c r="Z48" t="str">
        <f>"else if (object == this-&gt;set" &amp; R48 &amp; "_"&amp;O48&amp;"_) this-&gt;send_command_message(PanasonicCommand::" &amp; E48 &amp; "(value), " &amp; D48 &amp; ");"</f>
        <v>else if (object == this-&gt;set16_13_number_) this-&gt;send_command_message(PanasonicCommand::setPlus128(value), 90);</v>
      </c>
      <c r="AA48" t="str">
        <f>"set"&amp;R48&amp;":"&amp;CHAR(10)&amp;"  name: "&amp;CHAR(34)&amp;F48&amp;CHAR(34)</f>
        <v>set16_13:
  name: "Set Zone2 Cool Target High"</v>
      </c>
      <c r="AB48" t="s">
        <v>906</v>
      </c>
    </row>
    <row r="49" spans="2:28" x14ac:dyDescent="0.3">
      <c r="B49" s="74">
        <v>16.14</v>
      </c>
      <c r="C49" s="29">
        <v>87</v>
      </c>
      <c r="D49" s="29">
        <v>91</v>
      </c>
      <c r="E49" s="29" t="s">
        <v>213</v>
      </c>
      <c r="F49" s="29" t="s">
        <v>1347</v>
      </c>
      <c r="G49" s="29" t="s">
        <v>1118</v>
      </c>
      <c r="H49" s="29" t="s">
        <v>244</v>
      </c>
      <c r="I49" s="8" t="s">
        <v>274</v>
      </c>
      <c r="L49" s="8">
        <v>-15</v>
      </c>
      <c r="M49" s="8">
        <v>35</v>
      </c>
      <c r="N49" s="8" t="s">
        <v>1141</v>
      </c>
      <c r="O49" s="16" t="s">
        <v>881</v>
      </c>
      <c r="P49" s="73" t="s">
        <v>908</v>
      </c>
      <c r="R49" s="5" t="str">
        <f>IF(MOD(B49,1),SUBSTITUTE(TEXT(B49,"0,00"),",","_"),B49)</f>
        <v>16_14</v>
      </c>
      <c r="S49" t="s">
        <v>906</v>
      </c>
      <c r="T49" t="str">
        <f>"CONF_SET" &amp; R49 &amp; " = ""set" &amp; R49 &amp; """  # " &amp; F49</f>
        <v>CONF_SET16_14 = "set16_14"  # Set Zone2 Cool Target Low</v>
      </c>
      <c r="U49" t="str">
        <f>"  CONF_SET" &amp; R49 &amp; ","</f>
        <v xml:space="preserve">  CONF_SET16_14,</v>
      </c>
      <c r="V49" t="str">
        <f>IF(J49&lt;&gt;"","[ """ &amp; SUBSTITUTE(J49,CHAR(10),""", """) &amp; """, ],",IF(L49&lt;&gt;"","[ " &amp; L49 &amp; ", " &amp; M49 &amp; ", 1, ],",""))</f>
        <v>[ -15, 35, 1, ],</v>
      </c>
      <c r="W49" t="str">
        <f>"cv.Optional(CONF_SET" &amp; R49 &amp; "): "&amp;O49&amp;"."&amp;O49&amp;"_schema(" &amp; CHAR(10) &amp; "  PanasonicHeatpump"&amp;PROPER(O49)&amp;"," &amp; CHAR(10) &amp; "  entity_category=ENTITY_CATEGORY_CONFIG," &amp; CHAR(10) &amp; "),"</f>
        <v>cv.Optional(CONF_SET16_14): number.number_schema(
  PanasonicHeatpumpNumber,
  entity_category=ENTITY_CATEGORY_CONFIG,
),</v>
      </c>
      <c r="X49" t="str">
        <f>"SUB_"&amp;UPPER(O49)&amp;"(set"&amp;R49&amp;");"</f>
        <v>SUB_NUMBER(set16_14);</v>
      </c>
      <c r="Y49" t="str">
        <f>"LOG_"&amp;UPPER(O49)&amp;"("""", ""Panasonic Heatpump "&amp;PROPER(O49)&amp;""", this-&gt;set"&amp;R49&amp;"_"&amp;O49&amp;"_);"</f>
        <v>LOG_NUMBER("", "Panasonic Heatpump Number", this-&gt;set16_14_number_);</v>
      </c>
      <c r="Z49" t="str">
        <f>"else if (object == this-&gt;set" &amp; R49 &amp; "_"&amp;O49&amp;"_) this-&gt;send_command_message(PanasonicCommand::" &amp; E49 &amp; "(value), " &amp; D49 &amp; ");"</f>
        <v>else if (object == this-&gt;set16_14_number_) this-&gt;send_command_message(PanasonicCommand::setPlus128(value), 91);</v>
      </c>
      <c r="AA49" t="str">
        <f>"set"&amp;R49&amp;":"&amp;CHAR(10)&amp;"  name: "&amp;CHAR(34)&amp;F49&amp;CHAR(34)</f>
        <v>set16_14:
  name: "Set Zone2 Cool Target Low"</v>
      </c>
      <c r="AB49" t="s">
        <v>906</v>
      </c>
    </row>
    <row r="50" spans="2:28" x14ac:dyDescent="0.3">
      <c r="B50" s="74">
        <v>16.149999999999999</v>
      </c>
      <c r="C50" s="29">
        <v>89</v>
      </c>
      <c r="D50" s="29">
        <v>92</v>
      </c>
      <c r="E50" s="29" t="s">
        <v>213</v>
      </c>
      <c r="F50" s="29" t="s">
        <v>1348</v>
      </c>
      <c r="G50" s="29" t="s">
        <v>1118</v>
      </c>
      <c r="H50" s="29" t="s">
        <v>245</v>
      </c>
      <c r="I50" s="8" t="s">
        <v>274</v>
      </c>
      <c r="L50" s="8">
        <v>-15</v>
      </c>
      <c r="M50" s="8">
        <v>35</v>
      </c>
      <c r="N50" s="8" t="s">
        <v>1141</v>
      </c>
      <c r="O50" s="16" t="s">
        <v>881</v>
      </c>
      <c r="P50" s="73" t="s">
        <v>908</v>
      </c>
      <c r="R50" s="5" t="str">
        <f>IF(MOD(B50,1),SUBSTITUTE(TEXT(B50,"0,00"),",","_"),B50)</f>
        <v>16_15</v>
      </c>
      <c r="S50" t="s">
        <v>906</v>
      </c>
      <c r="T50" t="str">
        <f>"CONF_SET" &amp; R50 &amp; " = ""set" &amp; R50 &amp; """  # " &amp; F50</f>
        <v>CONF_SET16_15 = "set16_15"  # Set Zone2 Cool Outside Low</v>
      </c>
      <c r="U50" t="str">
        <f>"  CONF_SET" &amp; R50 &amp; ","</f>
        <v xml:space="preserve">  CONF_SET16_15,</v>
      </c>
      <c r="V50" t="str">
        <f>IF(J50&lt;&gt;"","[ """ &amp; SUBSTITUTE(J50,CHAR(10),""", """) &amp; """, ],",IF(L50&lt;&gt;"","[ " &amp; L50 &amp; ", " &amp; M50 &amp; ", 1, ],",""))</f>
        <v>[ -15, 35, 1, ],</v>
      </c>
      <c r="W50" t="str">
        <f>"cv.Optional(CONF_SET" &amp; R50 &amp; "): "&amp;O50&amp;"."&amp;O50&amp;"_schema(" &amp; CHAR(10) &amp; "  PanasonicHeatpump"&amp;PROPER(O50)&amp;"," &amp; CHAR(10) &amp; "  entity_category=ENTITY_CATEGORY_CONFIG," &amp; CHAR(10) &amp; "),"</f>
        <v>cv.Optional(CONF_SET16_15): number.number_schema(
  PanasonicHeatpumpNumber,
  entity_category=ENTITY_CATEGORY_CONFIG,
),</v>
      </c>
      <c r="X50" t="str">
        <f>"SUB_"&amp;UPPER(O50)&amp;"(set"&amp;R50&amp;");"</f>
        <v>SUB_NUMBER(set16_15);</v>
      </c>
      <c r="Y50" t="str">
        <f>"LOG_"&amp;UPPER(O50)&amp;"("""", ""Panasonic Heatpump "&amp;PROPER(O50)&amp;""", this-&gt;set"&amp;R50&amp;"_"&amp;O50&amp;"_);"</f>
        <v>LOG_NUMBER("", "Panasonic Heatpump Number", this-&gt;set16_15_number_);</v>
      </c>
      <c r="Z50" t="str">
        <f>"else if (object == this-&gt;set" &amp; R50 &amp; "_"&amp;O50&amp;"_) this-&gt;send_command_message(PanasonicCommand::" &amp; E50 &amp; "(value), " &amp; D50 &amp; ");"</f>
        <v>else if (object == this-&gt;set16_15_number_) this-&gt;send_command_message(PanasonicCommand::setPlus128(value), 92);</v>
      </c>
      <c r="AA50" t="str">
        <f>"set"&amp;R50&amp;":"&amp;CHAR(10)&amp;"  name: "&amp;CHAR(34)&amp;F50&amp;CHAR(34)</f>
        <v>set16_15:
  name: "Set Zone2 Cool Outside Low"</v>
      </c>
      <c r="AB50" t="s">
        <v>906</v>
      </c>
    </row>
    <row r="51" spans="2:28" x14ac:dyDescent="0.3">
      <c r="B51" s="74">
        <v>16.16</v>
      </c>
      <c r="C51" s="29">
        <v>88</v>
      </c>
      <c r="D51" s="29">
        <v>93</v>
      </c>
      <c r="E51" s="29" t="s">
        <v>213</v>
      </c>
      <c r="F51" s="29" t="s">
        <v>1349</v>
      </c>
      <c r="G51" s="29" t="s">
        <v>1118</v>
      </c>
      <c r="H51" s="29" t="s">
        <v>246</v>
      </c>
      <c r="I51" s="8" t="s">
        <v>274</v>
      </c>
      <c r="L51" s="8">
        <v>-15</v>
      </c>
      <c r="M51" s="8">
        <v>35</v>
      </c>
      <c r="N51" s="8" t="s">
        <v>1141</v>
      </c>
      <c r="O51" s="16" t="s">
        <v>881</v>
      </c>
      <c r="P51" s="73" t="s">
        <v>908</v>
      </c>
      <c r="R51" s="5" t="str">
        <f>IF(MOD(B51,1),SUBSTITUTE(TEXT(B51,"0,00"),",","_"),B51)</f>
        <v>16_16</v>
      </c>
      <c r="S51" t="s">
        <v>906</v>
      </c>
      <c r="T51" t="str">
        <f>"CONF_SET" &amp; R51 &amp; " = ""set" &amp; R51 &amp; """  # " &amp; F51</f>
        <v>CONF_SET16_16 = "set16_16"  # Set Zone2 Cool Outside High</v>
      </c>
      <c r="U51" t="str">
        <f>"  CONF_SET" &amp; R51 &amp; ","</f>
        <v xml:space="preserve">  CONF_SET16_16,</v>
      </c>
      <c r="V51" t="str">
        <f>IF(J51&lt;&gt;"","[ """ &amp; SUBSTITUTE(J51,CHAR(10),""", """) &amp; """, ],",IF(L51&lt;&gt;"","[ " &amp; L51 &amp; ", " &amp; M51 &amp; ", 1, ],",""))</f>
        <v>[ -15, 35, 1, ],</v>
      </c>
      <c r="W51" t="str">
        <f>"cv.Optional(CONF_SET" &amp; R51 &amp; "): "&amp;O51&amp;"."&amp;O51&amp;"_schema(" &amp; CHAR(10) &amp; "  PanasonicHeatpump"&amp;PROPER(O51)&amp;"," &amp; CHAR(10) &amp; "  entity_category=ENTITY_CATEGORY_CONFIG," &amp; CHAR(10) &amp; "),"</f>
        <v>cv.Optional(CONF_SET16_16): number.number_schema(
  PanasonicHeatpumpNumber,
  entity_category=ENTITY_CATEGORY_CONFIG,
),</v>
      </c>
      <c r="X51" t="str">
        <f>"SUB_"&amp;UPPER(O51)&amp;"(set"&amp;R51&amp;");"</f>
        <v>SUB_NUMBER(set16_16);</v>
      </c>
      <c r="Y51" t="str">
        <f>"LOG_"&amp;UPPER(O51)&amp;"("""", ""Panasonic Heatpump "&amp;PROPER(O51)&amp;""", this-&gt;set"&amp;R51&amp;"_"&amp;O51&amp;"_);"</f>
        <v>LOG_NUMBER("", "Panasonic Heatpump Number", this-&gt;set16_16_number_);</v>
      </c>
      <c r="Z51" t="str">
        <f>"else if (object == this-&gt;set" &amp; R51 &amp; "_"&amp;O51&amp;"_) this-&gt;send_command_message(PanasonicCommand::" &amp; E51 &amp; "(value), " &amp; D51 &amp; ");"</f>
        <v>else if (object == this-&gt;set16_16_number_) this-&gt;send_command_message(PanasonicCommand::setPlus128(value), 93);</v>
      </c>
      <c r="AA51" t="str">
        <f>"set"&amp;R51&amp;":"&amp;CHAR(10)&amp;"  name: "&amp;CHAR(34)&amp;F51&amp;CHAR(34)</f>
        <v>set16_16:
  name: "Set Zone2 Cool Outside High"</v>
      </c>
      <c r="AB51" t="s">
        <v>906</v>
      </c>
    </row>
    <row r="52" spans="2:28" x14ac:dyDescent="0.3">
      <c r="B52" s="4">
        <v>19</v>
      </c>
      <c r="C52" s="4">
        <v>24</v>
      </c>
      <c r="D52" s="4">
        <v>94</v>
      </c>
      <c r="E52" s="4" t="s">
        <v>213</v>
      </c>
      <c r="F52" s="4" t="s">
        <v>1334</v>
      </c>
      <c r="G52" s="4" t="s">
        <v>1121</v>
      </c>
      <c r="H52" s="4" t="s">
        <v>251</v>
      </c>
      <c r="I52" s="38" t="s">
        <v>250</v>
      </c>
      <c r="J52" s="38"/>
      <c r="L52" s="8">
        <v>1</v>
      </c>
      <c r="M52" s="8">
        <v>15</v>
      </c>
      <c r="N52" s="38" t="s">
        <v>1142</v>
      </c>
      <c r="O52" s="16" t="s">
        <v>881</v>
      </c>
      <c r="P52" s="73" t="s">
        <v>908</v>
      </c>
      <c r="Q52" s="4"/>
      <c r="R52" s="5">
        <f>IF(MOD(B52,1),SUBSTITUTE(TEXT(B52,"0,00"),",","_"),B52)</f>
        <v>19</v>
      </c>
      <c r="S52" t="s">
        <v>906</v>
      </c>
      <c r="T52" t="str">
        <f>"CONF_SET" &amp; R52 &amp; " = ""set" &amp; R52 &amp; """  # " &amp; F52</f>
        <v>CONF_SET19 = "set19"  # Set Floor Cool Delta</v>
      </c>
      <c r="U52" t="str">
        <f>"  CONF_SET" &amp; R52 &amp; ","</f>
        <v xml:space="preserve">  CONF_SET19,</v>
      </c>
      <c r="V52" t="str">
        <f>IF(J52&lt;&gt;"","[ """ &amp; SUBSTITUTE(J52,CHAR(10),""", """) &amp; """, ],",IF(L52&lt;&gt;"","[ " &amp; L52 &amp; ", " &amp; M52 &amp; ", 1, ],",""))</f>
        <v>[ 1, 15, 1, ],</v>
      </c>
      <c r="W52" t="str">
        <f>"cv.Optional(CONF_SET" &amp; R52 &amp; "): "&amp;O52&amp;"."&amp;O52&amp;"_schema(" &amp; CHAR(10) &amp; "  PanasonicHeatpump"&amp;PROPER(O52)&amp;"," &amp; CHAR(10) &amp; "  entity_category=ENTITY_CATEGORY_CONFIG," &amp; CHAR(10) &amp; "),"</f>
        <v>cv.Optional(CONF_SET19): number.number_schema(
  PanasonicHeatpumpNumber,
  entity_category=ENTITY_CATEGORY_CONFIG,
),</v>
      </c>
      <c r="X52" t="str">
        <f>"SUB_"&amp;UPPER(O52)&amp;"(set"&amp;R52&amp;");"</f>
        <v>SUB_NUMBER(set19);</v>
      </c>
      <c r="Y52" t="str">
        <f>"LOG_"&amp;UPPER(O52)&amp;"("""", ""Panasonic Heatpump "&amp;PROPER(O52)&amp;""", this-&gt;set"&amp;R52&amp;"_"&amp;O52&amp;"_);"</f>
        <v>LOG_NUMBER("", "Panasonic Heatpump Number", this-&gt;set19_number_);</v>
      </c>
      <c r="Z52" t="str">
        <f>"else if (object == this-&gt;set" &amp; R52 &amp; "_"&amp;O52&amp;"_) this-&gt;send_command_message(PanasonicCommand::" &amp; E52 &amp; "(value), " &amp; D52 &amp; ");"</f>
        <v>else if (object == this-&gt;set19_number_) this-&gt;send_command_message(PanasonicCommand::setPlus128(value), 94);</v>
      </c>
      <c r="AA52" t="str">
        <f>"set"&amp;R52&amp;":"&amp;CHAR(10)&amp;"  name: "&amp;CHAR(34)&amp;F52&amp;CHAR(34)</f>
        <v>set19:
  name: "Set Floor Cool Delta"</v>
      </c>
      <c r="AB52" t="s">
        <v>906</v>
      </c>
    </row>
    <row r="53" spans="2:28" x14ac:dyDescent="0.3">
      <c r="B53" s="4">
        <v>20</v>
      </c>
      <c r="C53" s="4">
        <v>22</v>
      </c>
      <c r="D53" s="4">
        <v>99</v>
      </c>
      <c r="E53" s="4" t="s">
        <v>213</v>
      </c>
      <c r="F53" s="4" t="s">
        <v>1333</v>
      </c>
      <c r="G53" s="4" t="s">
        <v>1122</v>
      </c>
      <c r="H53" s="4" t="s">
        <v>252</v>
      </c>
      <c r="I53" s="4" t="s">
        <v>253</v>
      </c>
      <c r="L53" s="4">
        <v>-12</v>
      </c>
      <c r="M53" s="4">
        <v>-2</v>
      </c>
      <c r="N53" s="4" t="s">
        <v>1142</v>
      </c>
      <c r="O53" s="16" t="s">
        <v>881</v>
      </c>
      <c r="P53" s="73" t="s">
        <v>908</v>
      </c>
      <c r="Q53" s="4"/>
      <c r="R53" s="5">
        <f>IF(MOD(B53,1),SUBSTITUTE(TEXT(B53,"0,00"),",","_"),B53)</f>
        <v>20</v>
      </c>
      <c r="S53" t="s">
        <v>906</v>
      </c>
      <c r="T53" t="str">
        <f>"CONF_SET" &amp; R53 &amp; " = ""set" &amp; R53 &amp; """  # " &amp; F53</f>
        <v>CONF_SET20 = "set20"  # Set DHW Heat Delta</v>
      </c>
      <c r="U53" t="str">
        <f>"  CONF_SET" &amp; R53 &amp; ","</f>
        <v xml:space="preserve">  CONF_SET20,</v>
      </c>
      <c r="V53" t="str">
        <f>IF(J53&lt;&gt;"","[ """ &amp; SUBSTITUTE(J53,CHAR(10),""", """) &amp; """, ],",IF(L53&lt;&gt;"","[ " &amp; L53 &amp; ", " &amp; M53 &amp; ", 1, ],",""))</f>
        <v>[ -12, -2, 1, ],</v>
      </c>
      <c r="W53" t="str">
        <f>"cv.Optional(CONF_SET" &amp; R53 &amp; "): "&amp;O53&amp;"."&amp;O53&amp;"_schema(" &amp; CHAR(10) &amp; "  PanasonicHeatpump"&amp;PROPER(O53)&amp;"," &amp; CHAR(10) &amp; "  entity_category=ENTITY_CATEGORY_CONFIG," &amp; CHAR(10) &amp; "),"</f>
        <v>cv.Optional(CONF_SET20): number.number_schema(
  PanasonicHeatpumpNumber,
  entity_category=ENTITY_CATEGORY_CONFIG,
),</v>
      </c>
      <c r="X53" t="str">
        <f>"SUB_"&amp;UPPER(O53)&amp;"(set"&amp;R53&amp;");"</f>
        <v>SUB_NUMBER(set20);</v>
      </c>
      <c r="Y53" t="str">
        <f>"LOG_"&amp;UPPER(O53)&amp;"("""", ""Panasonic Heatpump "&amp;PROPER(O53)&amp;""", this-&gt;set"&amp;R53&amp;"_"&amp;O53&amp;"_);"</f>
        <v>LOG_NUMBER("", "Panasonic Heatpump Number", this-&gt;set20_number_);</v>
      </c>
      <c r="Z53" t="str">
        <f>"else if (object == this-&gt;set" &amp; R53 &amp; "_"&amp;O53&amp;"_) this-&gt;send_command_message(PanasonicCommand::" &amp; E53 &amp; "(value), " &amp; D53 &amp; ");"</f>
        <v>else if (object == this-&gt;set20_number_) this-&gt;send_command_message(PanasonicCommand::setPlus128(value), 99);</v>
      </c>
      <c r="AA53" t="str">
        <f>"set"&amp;R53&amp;":"&amp;CHAR(10)&amp;"  name: "&amp;CHAR(34)&amp;F53&amp;CHAR(34)</f>
        <v>set20:
  name: "Set DHW Heat Delta"</v>
      </c>
      <c r="AB53" t="s">
        <v>906</v>
      </c>
    </row>
    <row r="54" spans="2:28" x14ac:dyDescent="0.3">
      <c r="B54" s="4">
        <v>21</v>
      </c>
      <c r="C54" s="4">
        <v>96</v>
      </c>
      <c r="D54" s="4">
        <v>104</v>
      </c>
      <c r="E54" s="4" t="s">
        <v>202</v>
      </c>
      <c r="F54" s="4" t="s">
        <v>1332</v>
      </c>
      <c r="G54" s="4" t="s">
        <v>1123</v>
      </c>
      <c r="H54" s="4" t="s">
        <v>254</v>
      </c>
      <c r="I54" s="4" t="s">
        <v>255</v>
      </c>
      <c r="L54" s="4">
        <v>0</v>
      </c>
      <c r="M54" s="4">
        <v>254</v>
      </c>
      <c r="N54" s="4" t="s">
        <v>1143</v>
      </c>
      <c r="O54" s="16" t="s">
        <v>881</v>
      </c>
      <c r="P54" s="73" t="s">
        <v>908</v>
      </c>
      <c r="R54" s="5">
        <f>IF(MOD(B54,1),SUBSTITUTE(TEXT(B54,"0,00"),",","_"),B54)</f>
        <v>21</v>
      </c>
      <c r="S54" t="s">
        <v>906</v>
      </c>
      <c r="T54" t="str">
        <f>"CONF_SET" &amp; R54 &amp; " = ""set" &amp; R54 &amp; """  # " &amp; F54</f>
        <v>CONF_SET21 = "set21"  # Set Heater Delay Time</v>
      </c>
      <c r="U54" t="str">
        <f>"  CONF_SET" &amp; R54 &amp; ","</f>
        <v xml:space="preserve">  CONF_SET21,</v>
      </c>
      <c r="V54" t="str">
        <f>IF(J54&lt;&gt;"","[ """ &amp; SUBSTITUTE(J54,CHAR(10),""", """) &amp; """, ],",IF(L54&lt;&gt;"","[ " &amp; L54 &amp; ", " &amp; M54 &amp; ", 1, ],",""))</f>
        <v>[ 0, 254, 1, ],</v>
      </c>
      <c r="W54" t="str">
        <f>"cv.Optional(CONF_SET" &amp; R54 &amp; "): "&amp;O54&amp;"."&amp;O54&amp;"_schema(" &amp; CHAR(10) &amp; "  PanasonicHeatpump"&amp;PROPER(O54)&amp;"," &amp; CHAR(10) &amp; "  entity_category=ENTITY_CATEGORY_CONFIG," &amp; CHAR(10) &amp; "),"</f>
        <v>cv.Optional(CONF_SET21): number.number_schema(
  PanasonicHeatpumpNumber,
  entity_category=ENTITY_CATEGORY_CONFIG,
),</v>
      </c>
      <c r="X54" t="str">
        <f>"SUB_"&amp;UPPER(O54)&amp;"(set"&amp;R54&amp;");"</f>
        <v>SUB_NUMBER(set21);</v>
      </c>
      <c r="Y54" t="str">
        <f>"LOG_"&amp;UPPER(O54)&amp;"("""", ""Panasonic Heatpump "&amp;PROPER(O54)&amp;""", this-&gt;set"&amp;R54&amp;"_"&amp;O54&amp;"_);"</f>
        <v>LOG_NUMBER("", "Panasonic Heatpump Number", this-&gt;set21_number_);</v>
      </c>
      <c r="Z54" t="str">
        <f>"else if (object == this-&gt;set" &amp; R54 &amp; "_"&amp;O54&amp;"_) this-&gt;send_command_message(PanasonicCommand::" &amp; E54 &amp; "(value), " &amp; D54 &amp; ");"</f>
        <v>else if (object == this-&gt;set21_number_) this-&gt;send_command_message(PanasonicCommand::setPlus1(value), 104);</v>
      </c>
      <c r="AA54" t="str">
        <f>"set"&amp;R54&amp;":"&amp;CHAR(10)&amp;"  name: "&amp;CHAR(34)&amp;F54&amp;CHAR(34)</f>
        <v>set21:
  name: "Set Heater Delay Time"</v>
      </c>
      <c r="AB54" t="s">
        <v>906</v>
      </c>
    </row>
    <row r="55" spans="2:28" x14ac:dyDescent="0.3">
      <c r="B55" s="4">
        <v>22</v>
      </c>
      <c r="C55" s="4">
        <v>97</v>
      </c>
      <c r="D55" s="4">
        <v>105</v>
      </c>
      <c r="E55" s="4" t="s">
        <v>213</v>
      </c>
      <c r="F55" s="4" t="s">
        <v>1331</v>
      </c>
      <c r="G55" s="4" t="s">
        <v>1124</v>
      </c>
      <c r="H55" s="4" t="s">
        <v>256</v>
      </c>
      <c r="I55" s="4" t="s">
        <v>257</v>
      </c>
      <c r="N55" s="4" t="s">
        <v>1142</v>
      </c>
      <c r="O55" s="16" t="s">
        <v>881</v>
      </c>
      <c r="P55" s="73" t="s">
        <v>908</v>
      </c>
      <c r="R55" s="5">
        <f>IF(MOD(B55,1),SUBSTITUTE(TEXT(B55,"0,00"),",","_"),B55)</f>
        <v>22</v>
      </c>
      <c r="S55" t="s">
        <v>906</v>
      </c>
      <c r="T55" t="str">
        <f>"CONF_SET" &amp; R55 &amp; " = ""set" &amp; R55 &amp; """  # " &amp; F55</f>
        <v>CONF_SET22 = "set22"  # Set Heater Start Delta</v>
      </c>
      <c r="U55" t="str">
        <f>"  CONF_SET" &amp; R55 &amp; ","</f>
        <v xml:space="preserve">  CONF_SET22,</v>
      </c>
      <c r="V55" t="str">
        <f>IF(J55&lt;&gt;"","[ """ &amp; SUBSTITUTE(J55,CHAR(10),""", """) &amp; """, ],",IF(L55&lt;&gt;"","[ " &amp; L55 &amp; ", " &amp; M55 &amp; ", 1, ],",""))</f>
        <v/>
      </c>
      <c r="W55" t="str">
        <f>"cv.Optional(CONF_SET" &amp; R55 &amp; "): "&amp;O55&amp;"."&amp;O55&amp;"_schema(" &amp; CHAR(10) &amp; "  PanasonicHeatpump"&amp;PROPER(O55)&amp;"," &amp; CHAR(10) &amp; "  entity_category=ENTITY_CATEGORY_CONFIG," &amp; CHAR(10) &amp; "),"</f>
        <v>cv.Optional(CONF_SET22): number.number_schema(
  PanasonicHeatpumpNumber,
  entity_category=ENTITY_CATEGORY_CONFIG,
),</v>
      </c>
      <c r="X55" t="str">
        <f>"SUB_"&amp;UPPER(O55)&amp;"(set"&amp;R55&amp;");"</f>
        <v>SUB_NUMBER(set22);</v>
      </c>
      <c r="Y55" t="str">
        <f>"LOG_"&amp;UPPER(O55)&amp;"("""", ""Panasonic Heatpump "&amp;PROPER(O55)&amp;""", this-&gt;set"&amp;R55&amp;"_"&amp;O55&amp;"_);"</f>
        <v>LOG_NUMBER("", "Panasonic Heatpump Number", this-&gt;set22_number_);</v>
      </c>
      <c r="Z55" t="str">
        <f>"else if (object == this-&gt;set" &amp; R55 &amp; "_"&amp;O55&amp;"_) this-&gt;send_command_message(PanasonicCommand::" &amp; E55 &amp; "(value), " &amp; D55 &amp; ");"</f>
        <v>else if (object == this-&gt;set22_number_) this-&gt;send_command_message(PanasonicCommand::setPlus128(value), 105);</v>
      </c>
      <c r="AA55" t="str">
        <f>"set"&amp;R55&amp;":"&amp;CHAR(10)&amp;"  name: "&amp;CHAR(34)&amp;F55&amp;CHAR(34)</f>
        <v>set22:
  name: "Set Heater Start Delta"</v>
      </c>
      <c r="AB55" t="s">
        <v>906</v>
      </c>
    </row>
    <row r="56" spans="2:28" x14ac:dyDescent="0.3">
      <c r="B56" s="4">
        <v>23</v>
      </c>
      <c r="C56" s="4">
        <v>98</v>
      </c>
      <c r="D56" s="4">
        <v>106</v>
      </c>
      <c r="E56" s="4" t="s">
        <v>213</v>
      </c>
      <c r="F56" s="4" t="s">
        <v>1330</v>
      </c>
      <c r="G56" s="4" t="s">
        <v>1125</v>
      </c>
      <c r="H56" s="4" t="s">
        <v>258</v>
      </c>
      <c r="I56" s="4" t="s">
        <v>257</v>
      </c>
      <c r="N56" s="4" t="s">
        <v>1142</v>
      </c>
      <c r="O56" s="16" t="s">
        <v>881</v>
      </c>
      <c r="P56" s="73" t="s">
        <v>908</v>
      </c>
      <c r="R56" s="5">
        <f>IF(MOD(B56,1),SUBSTITUTE(TEXT(B56,"0,00"),",","_"),B56)</f>
        <v>23</v>
      </c>
      <c r="S56" t="s">
        <v>906</v>
      </c>
      <c r="T56" t="str">
        <f>"CONF_SET" &amp; R56 &amp; " = ""set" &amp; R56 &amp; """  # " &amp; F56</f>
        <v>CONF_SET23 = "set23"  # Set Heater Stop Delta</v>
      </c>
      <c r="U56" t="str">
        <f>"  CONF_SET" &amp; R56 &amp; ","</f>
        <v xml:space="preserve">  CONF_SET23,</v>
      </c>
      <c r="V56" t="str">
        <f>IF(J56&lt;&gt;"","[ """ &amp; SUBSTITUTE(J56,CHAR(10),""", """) &amp; """, ],",IF(L56&lt;&gt;"","[ " &amp; L56 &amp; ", " &amp; M56 &amp; ", 1, ],",""))</f>
        <v/>
      </c>
      <c r="W56" t="str">
        <f>"cv.Optional(CONF_SET" &amp; R56 &amp; "): "&amp;O56&amp;"."&amp;O56&amp;"_schema(" &amp; CHAR(10) &amp; "  PanasonicHeatpump"&amp;PROPER(O56)&amp;"," &amp; CHAR(10) &amp; "  entity_category=ENTITY_CATEGORY_CONFIG," &amp; CHAR(10) &amp; "),"</f>
        <v>cv.Optional(CONF_SET23): number.number_schema(
  PanasonicHeatpumpNumber,
  entity_category=ENTITY_CATEGORY_CONFIG,
),</v>
      </c>
      <c r="X56" t="str">
        <f>"SUB_"&amp;UPPER(O56)&amp;"(set"&amp;R56&amp;");"</f>
        <v>SUB_NUMBER(set23);</v>
      </c>
      <c r="Y56" t="str">
        <f>"LOG_"&amp;UPPER(O56)&amp;"("""", ""Panasonic Heatpump "&amp;PROPER(O56)&amp;""", this-&gt;set"&amp;R56&amp;"_"&amp;O56&amp;"_);"</f>
        <v>LOG_NUMBER("", "Panasonic Heatpump Number", this-&gt;set23_number_);</v>
      </c>
      <c r="Z56" t="str">
        <f>"else if (object == this-&gt;set" &amp; R56 &amp; "_"&amp;O56&amp;"_) this-&gt;send_command_message(PanasonicCommand::" &amp; E56 &amp; "(value), " &amp; D56 &amp; ");"</f>
        <v>else if (object == this-&gt;set23_number_) this-&gt;send_command_message(PanasonicCommand::setPlus128(value), 106);</v>
      </c>
      <c r="AA56" t="str">
        <f>"set"&amp;R56&amp;":"&amp;CHAR(10)&amp;"  name: "&amp;CHAR(34)&amp;F56&amp;CHAR(34)</f>
        <v>set23:
  name: "Set Heater Stop Delta"</v>
      </c>
      <c r="AB56" t="s">
        <v>906</v>
      </c>
    </row>
  </sheetData>
  <autoFilter ref="B2:AB56" xr:uid="{00000000-0001-0000-0400-000000000000}">
    <sortState xmlns:xlrd2="http://schemas.microsoft.com/office/spreadsheetml/2017/richdata2" ref="B3:AB56">
      <sortCondition ref="D2:D56"/>
    </sortState>
  </autoFilter>
  <phoneticPr fontId="5" alignment="center"/>
  <pageMargins left="0.7" right="0.7" top="0.78740157500000008" bottom="0.78740157500000008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8"/>
  <sheetViews>
    <sheetView workbookViewId="0">
      <pane ySplit="2" topLeftCell="A3" activePane="bottomLeft" state="frozen"/>
      <selection pane="bottomLeft"/>
    </sheetView>
  </sheetViews>
  <sheetFormatPr baseColWidth="10" defaultColWidth="10.77734375" defaultRowHeight="14.4" x14ac:dyDescent="0.3"/>
  <cols>
    <col min="1" max="1" width="3.77734375" customWidth="1"/>
    <col min="2" max="2" width="7.5546875" bestFit="1" customWidth="1"/>
    <col min="3" max="3" width="6.6640625" bestFit="1" customWidth="1"/>
    <col min="4" max="4" width="12.21875" bestFit="1" customWidth="1"/>
    <col min="5" max="5" width="27.6640625" bestFit="1" customWidth="1"/>
    <col min="6" max="6" width="10.44140625" bestFit="1" customWidth="1"/>
    <col min="7" max="7" width="6.44140625" bestFit="1" customWidth="1"/>
    <col min="8" max="8" width="12.33203125" bestFit="1" customWidth="1"/>
    <col min="9" max="9" width="3.77734375" customWidth="1"/>
  </cols>
  <sheetData>
    <row r="2" spans="2:8" x14ac:dyDescent="0.3">
      <c r="B2" s="54" t="s">
        <v>14</v>
      </c>
      <c r="C2" s="54" t="s">
        <v>15</v>
      </c>
      <c r="D2" s="54" t="s">
        <v>17</v>
      </c>
      <c r="E2" s="54" t="s">
        <v>18</v>
      </c>
      <c r="F2" s="54" t="s">
        <v>884</v>
      </c>
      <c r="G2" s="54" t="s">
        <v>19</v>
      </c>
      <c r="H2" s="54" t="s">
        <v>20</v>
      </c>
    </row>
    <row r="3" spans="2:8" x14ac:dyDescent="0.3">
      <c r="B3">
        <v>0</v>
      </c>
      <c r="C3">
        <v>14</v>
      </c>
      <c r="D3" t="s">
        <v>182</v>
      </c>
      <c r="E3" t="s">
        <v>183</v>
      </c>
      <c r="F3" t="s">
        <v>49</v>
      </c>
      <c r="G3" t="s">
        <v>885</v>
      </c>
      <c r="H3" t="s">
        <v>908</v>
      </c>
    </row>
    <row r="4" spans="2:8" x14ac:dyDescent="0.3">
      <c r="B4">
        <v>1</v>
      </c>
      <c r="C4">
        <v>16</v>
      </c>
      <c r="D4" t="s">
        <v>182</v>
      </c>
      <c r="E4" t="s">
        <v>184</v>
      </c>
      <c r="F4" t="s">
        <v>49</v>
      </c>
      <c r="G4" t="s">
        <v>885</v>
      </c>
      <c r="H4" t="s">
        <v>908</v>
      </c>
    </row>
    <row r="5" spans="2:8" x14ac:dyDescent="0.3">
      <c r="B5">
        <v>2</v>
      </c>
      <c r="C5">
        <v>18</v>
      </c>
      <c r="D5" t="s">
        <v>182</v>
      </c>
      <c r="E5" t="s">
        <v>185</v>
      </c>
      <c r="F5" t="s">
        <v>49</v>
      </c>
      <c r="G5" t="s">
        <v>885</v>
      </c>
      <c r="H5" t="s">
        <v>908</v>
      </c>
    </row>
    <row r="6" spans="2:8" x14ac:dyDescent="0.3">
      <c r="B6">
        <v>3</v>
      </c>
      <c r="C6">
        <v>20</v>
      </c>
      <c r="D6" t="s">
        <v>182</v>
      </c>
      <c r="E6" t="s">
        <v>186</v>
      </c>
      <c r="F6" t="s">
        <v>49</v>
      </c>
      <c r="G6" t="s">
        <v>885</v>
      </c>
      <c r="H6" t="s">
        <v>908</v>
      </c>
    </row>
    <row r="7" spans="2:8" x14ac:dyDescent="0.3">
      <c r="B7">
        <v>4</v>
      </c>
      <c r="C7">
        <v>22</v>
      </c>
      <c r="D7" t="s">
        <v>182</v>
      </c>
      <c r="E7" t="s">
        <v>187</v>
      </c>
      <c r="F7" t="s">
        <v>49</v>
      </c>
      <c r="G7" t="s">
        <v>885</v>
      </c>
      <c r="H7" t="s">
        <v>908</v>
      </c>
    </row>
    <row r="8" spans="2:8" x14ac:dyDescent="0.3">
      <c r="B8">
        <v>5</v>
      </c>
      <c r="C8">
        <v>24</v>
      </c>
      <c r="D8" t="s">
        <v>182</v>
      </c>
      <c r="E8" t="s">
        <v>188</v>
      </c>
      <c r="F8" t="s">
        <v>49</v>
      </c>
      <c r="G8" t="s">
        <v>885</v>
      </c>
      <c r="H8" t="s">
        <v>908</v>
      </c>
    </row>
  </sheetData>
  <autoFilter ref="B2:I2" xr:uid="{00000000-0001-0000-0200-000000000000}"/>
  <pageMargins left="0.7" right="0.7" top="0.78740157500000008" bottom="0.78740157500000008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9"/>
  <sheetViews>
    <sheetView workbookViewId="0">
      <pane ySplit="2" topLeftCell="A3" activePane="bottomLeft" state="frozen"/>
      <selection pane="bottomLeft"/>
    </sheetView>
  </sheetViews>
  <sheetFormatPr baseColWidth="10" defaultColWidth="10.77734375" defaultRowHeight="14.4" x14ac:dyDescent="0.3"/>
  <cols>
    <col min="1" max="1" width="3.77734375" customWidth="1"/>
    <col min="2" max="2" width="7.5546875" bestFit="1" customWidth="1"/>
    <col min="3" max="3" width="6.6640625" bestFit="1" customWidth="1"/>
    <col min="4" max="4" width="14.6640625" bestFit="1" customWidth="1"/>
    <col min="5" max="5" width="16.21875" bestFit="1" customWidth="1"/>
    <col min="6" max="6" width="10.33203125" bestFit="1" customWidth="1"/>
    <col min="7" max="7" width="12.33203125" bestFit="1" customWidth="1"/>
    <col min="8" max="8" width="3.77734375" customWidth="1"/>
  </cols>
  <sheetData>
    <row r="2" spans="2:7" x14ac:dyDescent="0.3">
      <c r="B2" s="54" t="s">
        <v>14</v>
      </c>
      <c r="C2" s="54" t="s">
        <v>15</v>
      </c>
      <c r="D2" s="54" t="s">
        <v>17</v>
      </c>
      <c r="E2" s="54" t="s">
        <v>18</v>
      </c>
      <c r="F2" s="54" t="s">
        <v>19</v>
      </c>
      <c r="G2" s="54" t="s">
        <v>20</v>
      </c>
    </row>
    <row r="3" spans="2:7" x14ac:dyDescent="0.3">
      <c r="B3">
        <v>0</v>
      </c>
      <c r="C3">
        <v>4</v>
      </c>
      <c r="D3" t="s">
        <v>189</v>
      </c>
      <c r="E3" t="s">
        <v>190</v>
      </c>
      <c r="F3" t="s">
        <v>23</v>
      </c>
      <c r="G3" t="s">
        <v>1101</v>
      </c>
    </row>
    <row r="4" spans="2:7" x14ac:dyDescent="0.3">
      <c r="B4">
        <v>1</v>
      </c>
      <c r="C4">
        <v>4</v>
      </c>
      <c r="D4" t="s">
        <v>189</v>
      </c>
      <c r="E4" t="s">
        <v>191</v>
      </c>
      <c r="F4" t="s">
        <v>192</v>
      </c>
      <c r="G4" t="s">
        <v>909</v>
      </c>
    </row>
    <row r="5" spans="2:7" x14ac:dyDescent="0.3">
      <c r="B5">
        <v>2</v>
      </c>
      <c r="C5">
        <v>4</v>
      </c>
      <c r="D5" t="s">
        <v>189</v>
      </c>
      <c r="E5" t="s">
        <v>193</v>
      </c>
      <c r="F5" t="s">
        <v>23</v>
      </c>
      <c r="G5" t="s">
        <v>1101</v>
      </c>
    </row>
    <row r="6" spans="2:7" x14ac:dyDescent="0.3">
      <c r="B6">
        <v>3</v>
      </c>
      <c r="C6">
        <v>4</v>
      </c>
      <c r="D6" t="s">
        <v>189</v>
      </c>
      <c r="E6" t="s">
        <v>194</v>
      </c>
      <c r="F6" t="s">
        <v>192</v>
      </c>
      <c r="G6" t="s">
        <v>909</v>
      </c>
    </row>
    <row r="7" spans="2:7" x14ac:dyDescent="0.3">
      <c r="B7">
        <v>4</v>
      </c>
      <c r="C7">
        <v>4</v>
      </c>
      <c r="D7" t="s">
        <v>189</v>
      </c>
      <c r="E7" t="s">
        <v>195</v>
      </c>
      <c r="F7" t="s">
        <v>23</v>
      </c>
      <c r="G7" t="s">
        <v>1101</v>
      </c>
    </row>
    <row r="8" spans="2:7" x14ac:dyDescent="0.3">
      <c r="B8">
        <v>5</v>
      </c>
      <c r="C8">
        <v>4</v>
      </c>
      <c r="D8" t="s">
        <v>189</v>
      </c>
      <c r="E8" t="s">
        <v>196</v>
      </c>
      <c r="F8" t="s">
        <v>23</v>
      </c>
      <c r="G8" t="s">
        <v>1101</v>
      </c>
    </row>
    <row r="9" spans="2:7" x14ac:dyDescent="0.3">
      <c r="B9">
        <v>6</v>
      </c>
      <c r="C9">
        <v>5</v>
      </c>
      <c r="D9" t="s">
        <v>189</v>
      </c>
      <c r="E9" t="s">
        <v>197</v>
      </c>
      <c r="F9" t="s">
        <v>23</v>
      </c>
      <c r="G9" t="s">
        <v>1101</v>
      </c>
    </row>
  </sheetData>
  <autoFilter ref="B2:H2" xr:uid="{00000000-0001-0000-0300-000000000000}"/>
  <pageMargins left="0.7" right="0.7" top="0.78740157500000008" bottom="0.78740157500000008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N16"/>
  <sheetViews>
    <sheetView workbookViewId="0">
      <pane ySplit="2" topLeftCell="A3" activePane="bottomLeft" state="frozen"/>
      <selection activeCell="B3" sqref="B3"/>
      <selection pane="bottomLeft"/>
    </sheetView>
  </sheetViews>
  <sheetFormatPr baseColWidth="10" defaultColWidth="10.77734375" defaultRowHeight="14.4" x14ac:dyDescent="0.3"/>
  <cols>
    <col min="1" max="1" width="3.77734375" customWidth="1"/>
    <col min="2" max="2" width="7.5546875" customWidth="1"/>
    <col min="3" max="3" width="6.6640625" bestFit="1" customWidth="1"/>
    <col min="4" max="4" width="16.21875" bestFit="1" customWidth="1"/>
    <col min="5" max="5" width="7.109375" bestFit="1" customWidth="1"/>
    <col min="6" max="6" width="5.21875" bestFit="1" customWidth="1"/>
    <col min="7" max="7" width="24.44140625" bestFit="1" customWidth="1"/>
    <col min="8" max="8" width="27.21875" bestFit="1" customWidth="1"/>
    <col min="9" max="9" width="18.5546875" customWidth="1"/>
    <col min="10" max="10" width="8.5546875" bestFit="1" customWidth="1"/>
    <col min="11" max="11" width="11.5546875" bestFit="1" customWidth="1"/>
    <col min="12" max="12" width="22.109375" bestFit="1" customWidth="1"/>
    <col min="13" max="13" width="8.21875" customWidth="1"/>
    <col min="14" max="14" width="8.21875" bestFit="1" customWidth="1"/>
    <col min="15" max="15" width="3.77734375" customWidth="1"/>
  </cols>
  <sheetData>
    <row r="2" spans="2:14" s="17" customFormat="1" ht="28.8" x14ac:dyDescent="0.3">
      <c r="B2" s="56" t="s">
        <v>14</v>
      </c>
      <c r="C2" s="56" t="s">
        <v>15</v>
      </c>
      <c r="D2" s="56" t="s">
        <v>17</v>
      </c>
      <c r="E2" s="56" t="s">
        <v>277</v>
      </c>
      <c r="F2" s="56" t="s">
        <v>278</v>
      </c>
      <c r="G2" s="56" t="s">
        <v>18</v>
      </c>
      <c r="H2" s="56" t="s">
        <v>198</v>
      </c>
      <c r="I2" s="56" t="s">
        <v>276</v>
      </c>
      <c r="J2" s="56" t="s">
        <v>199</v>
      </c>
      <c r="K2" s="58" t="s">
        <v>879</v>
      </c>
      <c r="L2" s="56" t="s">
        <v>876</v>
      </c>
      <c r="M2" s="57" t="s">
        <v>878</v>
      </c>
      <c r="N2" s="57" t="s">
        <v>877</v>
      </c>
    </row>
    <row r="3" spans="2:14" ht="28.8" x14ac:dyDescent="0.3">
      <c r="B3">
        <v>0</v>
      </c>
      <c r="C3">
        <v>6</v>
      </c>
      <c r="D3" t="s">
        <v>281</v>
      </c>
      <c r="E3" t="s">
        <v>282</v>
      </c>
      <c r="F3">
        <v>7</v>
      </c>
      <c r="G3" t="s">
        <v>279</v>
      </c>
      <c r="H3" t="s">
        <v>280</v>
      </c>
      <c r="I3" s="6" t="s">
        <v>887</v>
      </c>
      <c r="K3" s="15" t="s">
        <v>882</v>
      </c>
      <c r="L3" s="20" t="s">
        <v>894</v>
      </c>
    </row>
    <row r="4" spans="2:14" ht="28.8" x14ac:dyDescent="0.3">
      <c r="B4">
        <v>1</v>
      </c>
      <c r="C4">
        <v>6</v>
      </c>
      <c r="D4" t="s">
        <v>281</v>
      </c>
      <c r="E4" t="s">
        <v>282</v>
      </c>
      <c r="F4">
        <v>6</v>
      </c>
      <c r="G4" t="s">
        <v>283</v>
      </c>
      <c r="H4" t="s">
        <v>284</v>
      </c>
      <c r="I4" s="6" t="s">
        <v>888</v>
      </c>
      <c r="K4" s="15" t="s">
        <v>880</v>
      </c>
    </row>
    <row r="5" spans="2:14" ht="57.6" x14ac:dyDescent="0.3">
      <c r="B5">
        <v>2</v>
      </c>
      <c r="C5">
        <v>6</v>
      </c>
      <c r="D5" t="s">
        <v>281</v>
      </c>
      <c r="E5" t="s">
        <v>287</v>
      </c>
      <c r="F5">
        <v>4</v>
      </c>
      <c r="G5" t="s">
        <v>285</v>
      </c>
      <c r="H5" t="s">
        <v>286</v>
      </c>
      <c r="I5" s="6" t="s">
        <v>886</v>
      </c>
      <c r="K5" s="15" t="s">
        <v>882</v>
      </c>
      <c r="L5" s="20" t="s">
        <v>893</v>
      </c>
    </row>
    <row r="6" spans="2:14" ht="72" x14ac:dyDescent="0.3">
      <c r="B6">
        <v>3</v>
      </c>
      <c r="C6">
        <v>6</v>
      </c>
      <c r="D6" t="s">
        <v>281</v>
      </c>
      <c r="E6" t="s">
        <v>287</v>
      </c>
      <c r="F6">
        <v>2</v>
      </c>
      <c r="G6" t="s">
        <v>288</v>
      </c>
      <c r="H6" t="s">
        <v>289</v>
      </c>
      <c r="I6" s="6" t="s">
        <v>889</v>
      </c>
      <c r="K6" s="15" t="s">
        <v>882</v>
      </c>
      <c r="L6" s="20" t="s">
        <v>892</v>
      </c>
    </row>
    <row r="7" spans="2:14" ht="72" x14ac:dyDescent="0.3">
      <c r="B7">
        <v>4</v>
      </c>
      <c r="C7">
        <v>6</v>
      </c>
      <c r="D7" t="s">
        <v>281</v>
      </c>
      <c r="E7" t="s">
        <v>287</v>
      </c>
      <c r="F7">
        <v>0</v>
      </c>
      <c r="G7" t="s">
        <v>290</v>
      </c>
      <c r="H7" t="s">
        <v>291</v>
      </c>
      <c r="I7" s="6" t="s">
        <v>889</v>
      </c>
      <c r="K7" s="15" t="s">
        <v>882</v>
      </c>
      <c r="L7" s="20" t="s">
        <v>892</v>
      </c>
    </row>
    <row r="8" spans="2:14" ht="72" x14ac:dyDescent="0.3">
      <c r="B8">
        <v>5</v>
      </c>
      <c r="C8">
        <v>14</v>
      </c>
      <c r="D8" t="s">
        <v>896</v>
      </c>
      <c r="G8" t="s">
        <v>292</v>
      </c>
      <c r="H8" t="s">
        <v>293</v>
      </c>
      <c r="I8" s="6" t="s">
        <v>890</v>
      </c>
      <c r="K8" s="15" t="s">
        <v>882</v>
      </c>
      <c r="L8" s="20" t="s">
        <v>895</v>
      </c>
    </row>
    <row r="9" spans="2:14" x14ac:dyDescent="0.3">
      <c r="B9">
        <v>6</v>
      </c>
      <c r="C9">
        <v>7</v>
      </c>
      <c r="D9" t="s">
        <v>296</v>
      </c>
      <c r="G9" t="s">
        <v>294</v>
      </c>
      <c r="H9" t="s">
        <v>295</v>
      </c>
      <c r="I9" t="s">
        <v>891</v>
      </c>
      <c r="K9" t="s">
        <v>881</v>
      </c>
    </row>
    <row r="10" spans="2:14" x14ac:dyDescent="0.3">
      <c r="B10">
        <v>7</v>
      </c>
      <c r="C10">
        <v>8</v>
      </c>
      <c r="D10" t="s">
        <v>296</v>
      </c>
      <c r="G10" t="s">
        <v>297</v>
      </c>
      <c r="H10" t="s">
        <v>298</v>
      </c>
      <c r="I10" t="s">
        <v>891</v>
      </c>
      <c r="K10" t="s">
        <v>881</v>
      </c>
    </row>
    <row r="11" spans="2:14" x14ac:dyDescent="0.3">
      <c r="B11">
        <v>8</v>
      </c>
      <c r="C11">
        <v>10</v>
      </c>
      <c r="D11" t="s">
        <v>296</v>
      </c>
      <c r="G11" t="s">
        <v>299</v>
      </c>
      <c r="H11" t="s">
        <v>300</v>
      </c>
      <c r="I11" t="s">
        <v>891</v>
      </c>
      <c r="K11" t="s">
        <v>881</v>
      </c>
    </row>
    <row r="12" spans="2:14" x14ac:dyDescent="0.3">
      <c r="B12">
        <v>9</v>
      </c>
      <c r="C12">
        <v>16</v>
      </c>
      <c r="D12" t="s">
        <v>296</v>
      </c>
      <c r="G12" t="s">
        <v>301</v>
      </c>
      <c r="H12" t="s">
        <v>302</v>
      </c>
      <c r="I12" t="s">
        <v>891</v>
      </c>
      <c r="K12" t="s">
        <v>881</v>
      </c>
    </row>
    <row r="13" spans="2:14" x14ac:dyDescent="0.3">
      <c r="B13">
        <v>10</v>
      </c>
      <c r="C13">
        <v>11</v>
      </c>
      <c r="D13" t="s">
        <v>296</v>
      </c>
      <c r="G13" t="s">
        <v>303</v>
      </c>
      <c r="H13" t="s">
        <v>304</v>
      </c>
      <c r="I13" t="s">
        <v>891</v>
      </c>
      <c r="K13" t="s">
        <v>881</v>
      </c>
    </row>
    <row r="14" spans="2:14" x14ac:dyDescent="0.3">
      <c r="B14">
        <v>11</v>
      </c>
      <c r="C14">
        <v>15</v>
      </c>
      <c r="D14" t="s">
        <v>296</v>
      </c>
      <c r="G14" t="s">
        <v>305</v>
      </c>
      <c r="H14" t="s">
        <v>306</v>
      </c>
      <c r="I14" t="s">
        <v>891</v>
      </c>
      <c r="K14" t="s">
        <v>881</v>
      </c>
    </row>
    <row r="15" spans="2:14" x14ac:dyDescent="0.3">
      <c r="B15">
        <v>12</v>
      </c>
      <c r="C15">
        <v>13</v>
      </c>
      <c r="D15" t="s">
        <v>296</v>
      </c>
      <c r="G15" t="s">
        <v>307</v>
      </c>
      <c r="H15" t="s">
        <v>308</v>
      </c>
      <c r="I15" t="s">
        <v>891</v>
      </c>
      <c r="K15" t="s">
        <v>881</v>
      </c>
    </row>
    <row r="16" spans="2:14" x14ac:dyDescent="0.3">
      <c r="B16">
        <v>13</v>
      </c>
      <c r="C16">
        <v>9</v>
      </c>
      <c r="D16" t="s">
        <v>1100</v>
      </c>
      <c r="G16" t="s">
        <v>309</v>
      </c>
      <c r="H16" t="s">
        <v>310</v>
      </c>
      <c r="K16" t="s">
        <v>881</v>
      </c>
    </row>
  </sheetData>
  <autoFilter ref="B2:O2" xr:uid="{00000000-0001-0000-0500-000000000000}"/>
  <pageMargins left="0.7" right="0.7" top="0.78740157500000008" bottom="0.78740157500000008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F227"/>
  <sheetViews>
    <sheetView workbookViewId="0">
      <pane ySplit="2" topLeftCell="A3" activePane="bottomLeft" state="frozen"/>
      <selection activeCell="E14" sqref="E14"/>
      <selection pane="bottomLeft"/>
    </sheetView>
  </sheetViews>
  <sheetFormatPr baseColWidth="10" defaultColWidth="10.77734375" defaultRowHeight="14.4" x14ac:dyDescent="0.3"/>
  <cols>
    <col min="1" max="1" width="3.77734375" customWidth="1"/>
    <col min="2" max="2" width="8.77734375" bestFit="1" customWidth="1"/>
    <col min="3" max="3" width="7.88671875" bestFit="1" customWidth="1"/>
    <col min="4" max="4" width="15.33203125" style="10" bestFit="1" customWidth="1"/>
    <col min="5" max="5" width="48.77734375" customWidth="1"/>
    <col min="6" max="6" width="62.33203125" bestFit="1" customWidth="1"/>
    <col min="7" max="7" width="3.77734375" customWidth="1"/>
  </cols>
  <sheetData>
    <row r="2" spans="2:6" x14ac:dyDescent="0.3">
      <c r="B2" s="56" t="s">
        <v>311</v>
      </c>
      <c r="C2" s="56" t="s">
        <v>312</v>
      </c>
      <c r="D2" s="56" t="s">
        <v>313</v>
      </c>
      <c r="E2" s="56" t="s">
        <v>314</v>
      </c>
      <c r="F2" s="56" t="s">
        <v>315</v>
      </c>
    </row>
    <row r="3" spans="2:6" x14ac:dyDescent="0.3">
      <c r="B3" s="11"/>
      <c r="C3" s="12">
        <v>0</v>
      </c>
      <c r="D3" s="13">
        <v>71</v>
      </c>
      <c r="E3" s="12"/>
      <c r="F3" s="13" t="s">
        <v>316</v>
      </c>
    </row>
    <row r="4" spans="2:6" x14ac:dyDescent="0.3">
      <c r="B4" s="11"/>
      <c r="C4" s="12">
        <v>1</v>
      </c>
      <c r="D4" s="13" t="s">
        <v>317</v>
      </c>
      <c r="E4" s="12" t="s">
        <v>318</v>
      </c>
      <c r="F4" s="13" t="s">
        <v>316</v>
      </c>
    </row>
    <row r="5" spans="2:6" x14ac:dyDescent="0.3">
      <c r="B5" s="11"/>
      <c r="C5" s="12">
        <v>2</v>
      </c>
      <c r="D5" s="13">
        <v>1</v>
      </c>
      <c r="E5" s="12"/>
      <c r="F5" s="13" t="s">
        <v>316</v>
      </c>
    </row>
    <row r="6" spans="2:6" x14ac:dyDescent="0.3">
      <c r="B6" s="11"/>
      <c r="C6" s="12">
        <v>3</v>
      </c>
      <c r="D6" s="13">
        <v>10</v>
      </c>
      <c r="E6" s="12"/>
      <c r="F6" s="13" t="s">
        <v>316</v>
      </c>
    </row>
    <row r="7" spans="2:6" ht="129.6" x14ac:dyDescent="0.3">
      <c r="B7" s="11" t="s">
        <v>319</v>
      </c>
      <c r="C7" s="12">
        <v>4</v>
      </c>
      <c r="D7" s="13">
        <v>56</v>
      </c>
      <c r="E7" s="12" t="s">
        <v>320</v>
      </c>
      <c r="F7" s="13" t="s">
        <v>321</v>
      </c>
    </row>
    <row r="8" spans="2:6" ht="57.6" x14ac:dyDescent="0.3">
      <c r="B8" s="11" t="s">
        <v>322</v>
      </c>
      <c r="C8" s="12">
        <v>5</v>
      </c>
      <c r="D8" s="13">
        <v>55</v>
      </c>
      <c r="E8" s="12" t="s">
        <v>323</v>
      </c>
      <c r="F8" s="13" t="s">
        <v>324</v>
      </c>
    </row>
    <row r="9" spans="2:6" x14ac:dyDescent="0.3">
      <c r="B9" s="49" t="s">
        <v>325</v>
      </c>
      <c r="C9" s="50">
        <v>6</v>
      </c>
      <c r="D9" s="51">
        <v>62</v>
      </c>
      <c r="E9" s="12" t="s">
        <v>326</v>
      </c>
      <c r="F9" s="13" t="s">
        <v>327</v>
      </c>
    </row>
    <row r="10" spans="2:6" x14ac:dyDescent="0.3">
      <c r="B10" s="49"/>
      <c r="C10" s="50"/>
      <c r="D10" s="51"/>
      <c r="E10" s="12" t="s">
        <v>328</v>
      </c>
      <c r="F10" s="13" t="s">
        <v>329</v>
      </c>
    </row>
    <row r="11" spans="2:6" ht="43.2" x14ac:dyDescent="0.3">
      <c r="B11" s="49"/>
      <c r="C11" s="50"/>
      <c r="D11" s="51"/>
      <c r="E11" s="12" t="s">
        <v>330</v>
      </c>
      <c r="F11" s="13"/>
    </row>
    <row r="12" spans="2:6" ht="86.4" x14ac:dyDescent="0.3">
      <c r="B12" s="49"/>
      <c r="C12" s="50"/>
      <c r="D12" s="51"/>
      <c r="E12" s="12" t="s">
        <v>331</v>
      </c>
      <c r="F12" s="13"/>
    </row>
    <row r="13" spans="2:6" ht="158.4" x14ac:dyDescent="0.3">
      <c r="B13" s="11" t="s">
        <v>332</v>
      </c>
      <c r="C13" s="12">
        <v>7</v>
      </c>
      <c r="D13" s="13">
        <v>49</v>
      </c>
      <c r="E13" s="12" t="s">
        <v>333</v>
      </c>
      <c r="F13" s="13" t="s">
        <v>334</v>
      </c>
    </row>
    <row r="14" spans="2:6" x14ac:dyDescent="0.3">
      <c r="B14" s="11" t="s">
        <v>335</v>
      </c>
      <c r="C14" s="12">
        <v>8</v>
      </c>
      <c r="D14" s="13">
        <v>0</v>
      </c>
      <c r="E14" s="12"/>
      <c r="F14" s="13" t="s">
        <v>336</v>
      </c>
    </row>
    <row r="15" spans="2:6" ht="43.2" x14ac:dyDescent="0.3">
      <c r="B15" s="49" t="s">
        <v>337</v>
      </c>
      <c r="C15" s="50">
        <v>9</v>
      </c>
      <c r="D15" s="51">
        <v>5</v>
      </c>
      <c r="E15" s="12" t="s">
        <v>338</v>
      </c>
      <c r="F15" s="13" t="s">
        <v>339</v>
      </c>
    </row>
    <row r="16" spans="2:6" ht="43.2" x14ac:dyDescent="0.3">
      <c r="B16" s="49"/>
      <c r="C16" s="50"/>
      <c r="D16" s="51"/>
      <c r="E16" s="12" t="s">
        <v>340</v>
      </c>
      <c r="F16" s="13" t="s">
        <v>341</v>
      </c>
    </row>
    <row r="17" spans="2:6" ht="43.2" x14ac:dyDescent="0.3">
      <c r="B17" s="49"/>
      <c r="C17" s="50"/>
      <c r="D17" s="51"/>
      <c r="E17" s="12" t="s">
        <v>342</v>
      </c>
      <c r="F17" s="13"/>
    </row>
    <row r="18" spans="2:6" x14ac:dyDescent="0.3">
      <c r="B18" s="11" t="s">
        <v>335</v>
      </c>
      <c r="C18" s="12">
        <v>10</v>
      </c>
      <c r="D18" s="13">
        <v>0</v>
      </c>
      <c r="E18" s="12"/>
      <c r="F18" s="13" t="s">
        <v>336</v>
      </c>
    </row>
    <row r="19" spans="2:6" ht="43.2" x14ac:dyDescent="0.3">
      <c r="B19" s="49" t="s">
        <v>335</v>
      </c>
      <c r="C19" s="50">
        <v>11</v>
      </c>
      <c r="D19" s="51">
        <v>0</v>
      </c>
      <c r="E19" s="12" t="s">
        <v>343</v>
      </c>
      <c r="F19" s="13" t="s">
        <v>344</v>
      </c>
    </row>
    <row r="20" spans="2:6" ht="43.2" x14ac:dyDescent="0.3">
      <c r="B20" s="49"/>
      <c r="C20" s="50"/>
      <c r="D20" s="51"/>
      <c r="E20" s="12" t="s">
        <v>345</v>
      </c>
      <c r="F20" s="13" t="s">
        <v>346</v>
      </c>
    </row>
    <row r="21" spans="2:6" x14ac:dyDescent="0.3">
      <c r="B21" s="11" t="s">
        <v>335</v>
      </c>
      <c r="C21" s="12">
        <v>12</v>
      </c>
      <c r="D21" s="13">
        <v>0</v>
      </c>
      <c r="E21" s="12"/>
      <c r="F21" s="13" t="s">
        <v>336</v>
      </c>
    </row>
    <row r="22" spans="2:6" x14ac:dyDescent="0.3">
      <c r="B22" s="11" t="s">
        <v>335</v>
      </c>
      <c r="C22" s="12">
        <v>13</v>
      </c>
      <c r="D22" s="13">
        <v>0</v>
      </c>
      <c r="E22" s="12"/>
      <c r="F22" s="13" t="s">
        <v>336</v>
      </c>
    </row>
    <row r="23" spans="2:6" x14ac:dyDescent="0.3">
      <c r="B23" s="11" t="s">
        <v>335</v>
      </c>
      <c r="C23" s="12">
        <v>14</v>
      </c>
      <c r="D23" s="13">
        <v>0</v>
      </c>
      <c r="E23" s="12"/>
      <c r="F23" s="13" t="s">
        <v>336</v>
      </c>
    </row>
    <row r="24" spans="2:6" x14ac:dyDescent="0.3">
      <c r="B24" s="11" t="s">
        <v>335</v>
      </c>
      <c r="C24" s="12">
        <v>15</v>
      </c>
      <c r="D24" s="13">
        <v>0</v>
      </c>
      <c r="E24" s="12"/>
      <c r="F24" s="13" t="s">
        <v>336</v>
      </c>
    </row>
    <row r="25" spans="2:6" x14ac:dyDescent="0.3">
      <c r="B25" s="11" t="s">
        <v>335</v>
      </c>
      <c r="C25" s="12">
        <v>16</v>
      </c>
      <c r="D25" s="13">
        <v>0</v>
      </c>
      <c r="E25" s="12"/>
      <c r="F25" s="13" t="s">
        <v>336</v>
      </c>
    </row>
    <row r="26" spans="2:6" x14ac:dyDescent="0.3">
      <c r="B26" s="11" t="s">
        <v>335</v>
      </c>
      <c r="C26" s="12">
        <v>17</v>
      </c>
      <c r="D26" s="13">
        <v>0</v>
      </c>
      <c r="E26" s="12"/>
      <c r="F26" s="13" t="s">
        <v>336</v>
      </c>
    </row>
    <row r="27" spans="2:6" x14ac:dyDescent="0.3">
      <c r="B27" s="11" t="s">
        <v>335</v>
      </c>
      <c r="C27" s="12">
        <v>18</v>
      </c>
      <c r="D27" s="13">
        <v>0</v>
      </c>
      <c r="E27" s="12"/>
      <c r="F27" s="13" t="s">
        <v>336</v>
      </c>
    </row>
    <row r="28" spans="2:6" x14ac:dyDescent="0.3">
      <c r="B28" s="11" t="s">
        <v>335</v>
      </c>
      <c r="C28" s="12">
        <v>19</v>
      </c>
      <c r="D28" s="13">
        <v>0</v>
      </c>
      <c r="E28" s="12"/>
      <c r="F28" s="13" t="s">
        <v>336</v>
      </c>
    </row>
    <row r="29" spans="2:6" ht="43.2" x14ac:dyDescent="0.3">
      <c r="B29" s="49" t="s">
        <v>347</v>
      </c>
      <c r="C29" s="50">
        <v>20</v>
      </c>
      <c r="D29" s="51">
        <v>19</v>
      </c>
      <c r="E29" s="12" t="s">
        <v>348</v>
      </c>
      <c r="F29" s="13" t="s">
        <v>349</v>
      </c>
    </row>
    <row r="30" spans="2:6" ht="43.2" x14ac:dyDescent="0.3">
      <c r="B30" s="49"/>
      <c r="C30" s="50"/>
      <c r="D30" s="51"/>
      <c r="E30" s="12" t="s">
        <v>350</v>
      </c>
      <c r="F30" s="13" t="s">
        <v>351</v>
      </c>
    </row>
    <row r="31" spans="2:6" ht="43.2" x14ac:dyDescent="0.3">
      <c r="B31" s="49"/>
      <c r="C31" s="50"/>
      <c r="D31" s="51"/>
      <c r="E31" s="12" t="s">
        <v>352</v>
      </c>
      <c r="F31" s="13" t="s">
        <v>353</v>
      </c>
    </row>
    <row r="32" spans="2:6" ht="43.2" x14ac:dyDescent="0.3">
      <c r="B32" s="49"/>
      <c r="C32" s="50"/>
      <c r="D32" s="51"/>
      <c r="E32" s="12" t="s">
        <v>354</v>
      </c>
      <c r="F32" s="13" t="s">
        <v>169</v>
      </c>
    </row>
    <row r="33" spans="2:6" ht="57.6" x14ac:dyDescent="0.3">
      <c r="B33" s="11" t="s">
        <v>335</v>
      </c>
      <c r="C33" s="12">
        <v>21</v>
      </c>
      <c r="D33" s="13">
        <v>15</v>
      </c>
      <c r="E33" s="12" t="s">
        <v>355</v>
      </c>
      <c r="F33" s="13" t="s">
        <v>356</v>
      </c>
    </row>
    <row r="34" spans="2:6" ht="86.4" x14ac:dyDescent="0.3">
      <c r="B34" s="11" t="s">
        <v>357</v>
      </c>
      <c r="C34" s="12">
        <v>22</v>
      </c>
      <c r="D34" s="13">
        <v>11</v>
      </c>
      <c r="E34" s="12" t="s">
        <v>358</v>
      </c>
      <c r="F34" s="13" t="s">
        <v>359</v>
      </c>
    </row>
    <row r="35" spans="2:6" ht="57.6" x14ac:dyDescent="0.3">
      <c r="B35" s="11" t="s">
        <v>335</v>
      </c>
      <c r="C35" s="12">
        <v>23</v>
      </c>
      <c r="D35" s="13">
        <v>55</v>
      </c>
      <c r="E35" s="12" t="s">
        <v>360</v>
      </c>
      <c r="F35" s="13" t="s">
        <v>361</v>
      </c>
    </row>
    <row r="36" spans="2:6" ht="100.8" x14ac:dyDescent="0.3">
      <c r="B36" s="11" t="s">
        <v>362</v>
      </c>
      <c r="C36" s="12">
        <v>24</v>
      </c>
      <c r="D36" s="13">
        <v>16</v>
      </c>
      <c r="E36" s="12" t="s">
        <v>363</v>
      </c>
      <c r="F36" s="13"/>
    </row>
    <row r="37" spans="2:6" x14ac:dyDescent="0.3">
      <c r="B37" s="49" t="s">
        <v>364</v>
      </c>
      <c r="C37" s="50">
        <v>25</v>
      </c>
      <c r="D37" s="51" t="s">
        <v>365</v>
      </c>
      <c r="E37" s="12" t="s">
        <v>366</v>
      </c>
      <c r="F37" s="13" t="s">
        <v>174</v>
      </c>
    </row>
    <row r="38" spans="2:6" ht="57.6" x14ac:dyDescent="0.3">
      <c r="B38" s="49"/>
      <c r="C38" s="50"/>
      <c r="D38" s="51"/>
      <c r="E38" s="12" t="s">
        <v>367</v>
      </c>
      <c r="F38" s="13" t="s">
        <v>368</v>
      </c>
    </row>
    <row r="39" spans="2:6" ht="57.6" x14ac:dyDescent="0.3">
      <c r="B39" s="49"/>
      <c r="C39" s="50"/>
      <c r="D39" s="51"/>
      <c r="E39" s="12" t="s">
        <v>369</v>
      </c>
      <c r="F39" s="13" t="s">
        <v>370</v>
      </c>
    </row>
    <row r="40" spans="2:6" ht="43.2" x14ac:dyDescent="0.3">
      <c r="B40" s="49"/>
      <c r="C40" s="50"/>
      <c r="D40" s="51"/>
      <c r="E40" s="12" t="s">
        <v>371</v>
      </c>
      <c r="F40" s="13"/>
    </row>
    <row r="41" spans="2:6" ht="43.2" x14ac:dyDescent="0.3">
      <c r="B41" s="11" t="s">
        <v>335</v>
      </c>
      <c r="C41" s="12">
        <v>26</v>
      </c>
      <c r="D41" s="13">
        <v>55</v>
      </c>
      <c r="E41" s="12" t="s">
        <v>372</v>
      </c>
      <c r="F41" s="13" t="s">
        <v>373</v>
      </c>
    </row>
    <row r="42" spans="2:6" ht="28.8" x14ac:dyDescent="0.3">
      <c r="B42" s="11" t="s">
        <v>335</v>
      </c>
      <c r="C42" s="12">
        <v>27</v>
      </c>
      <c r="D42" s="13">
        <v>5</v>
      </c>
      <c r="E42" s="12" t="s">
        <v>374</v>
      </c>
      <c r="F42" s="13" t="s">
        <v>375</v>
      </c>
    </row>
    <row r="43" spans="2:6" ht="57.6" x14ac:dyDescent="0.3">
      <c r="B43" s="11" t="s">
        <v>376</v>
      </c>
      <c r="C43" s="12">
        <v>28</v>
      </c>
      <c r="D43" s="13">
        <v>9</v>
      </c>
      <c r="E43" s="12" t="s">
        <v>377</v>
      </c>
      <c r="F43" s="13" t="s">
        <v>378</v>
      </c>
    </row>
    <row r="44" spans="2:6" ht="43.2" x14ac:dyDescent="0.3">
      <c r="B44" s="11" t="s">
        <v>379</v>
      </c>
      <c r="C44" s="12">
        <v>29</v>
      </c>
      <c r="D44" s="13">
        <v>0</v>
      </c>
      <c r="E44" s="12" t="s">
        <v>380</v>
      </c>
      <c r="F44" s="13" t="s">
        <v>381</v>
      </c>
    </row>
    <row r="45" spans="2:6" ht="43.2" x14ac:dyDescent="0.3">
      <c r="B45" s="49" t="s">
        <v>335</v>
      </c>
      <c r="C45" s="50">
        <v>30</v>
      </c>
      <c r="D45" s="51">
        <v>0</v>
      </c>
      <c r="E45" s="12" t="s">
        <v>382</v>
      </c>
      <c r="F45" s="13" t="s">
        <v>383</v>
      </c>
    </row>
    <row r="46" spans="2:6" ht="43.2" x14ac:dyDescent="0.3">
      <c r="B46" s="49"/>
      <c r="C46" s="50"/>
      <c r="D46" s="51"/>
      <c r="E46" s="12" t="s">
        <v>384</v>
      </c>
      <c r="F46" s="13" t="s">
        <v>385</v>
      </c>
    </row>
    <row r="47" spans="2:6" x14ac:dyDescent="0.3">
      <c r="B47" s="11" t="s">
        <v>335</v>
      </c>
      <c r="C47" s="12">
        <v>31</v>
      </c>
      <c r="D47" s="13">
        <v>0</v>
      </c>
      <c r="E47" s="12"/>
      <c r="F47" s="13" t="s">
        <v>336</v>
      </c>
    </row>
    <row r="48" spans="2:6" x14ac:dyDescent="0.3">
      <c r="B48" s="11" t="s">
        <v>335</v>
      </c>
      <c r="C48" s="12">
        <v>32</v>
      </c>
      <c r="D48" s="13">
        <v>0</v>
      </c>
      <c r="E48" s="12"/>
      <c r="F48" s="13" t="s">
        <v>336</v>
      </c>
    </row>
    <row r="49" spans="2:6" x14ac:dyDescent="0.3">
      <c r="B49" s="11" t="s">
        <v>335</v>
      </c>
      <c r="C49" s="12">
        <v>33</v>
      </c>
      <c r="D49" s="13">
        <v>0</v>
      </c>
      <c r="E49" s="12"/>
      <c r="F49" s="13" t="s">
        <v>336</v>
      </c>
    </row>
    <row r="50" spans="2:6" x14ac:dyDescent="0.3">
      <c r="B50" s="11" t="s">
        <v>335</v>
      </c>
      <c r="C50" s="12">
        <v>34</v>
      </c>
      <c r="D50" s="13">
        <v>0</v>
      </c>
      <c r="E50" s="12"/>
      <c r="F50" s="13" t="s">
        <v>336</v>
      </c>
    </row>
    <row r="51" spans="2:6" x14ac:dyDescent="0.3">
      <c r="B51" s="11" t="s">
        <v>335</v>
      </c>
      <c r="C51" s="12">
        <v>35</v>
      </c>
      <c r="D51" s="13">
        <v>0</v>
      </c>
      <c r="E51" s="12"/>
      <c r="F51" s="13" t="s">
        <v>336</v>
      </c>
    </row>
    <row r="52" spans="2:6" x14ac:dyDescent="0.3">
      <c r="B52" s="11" t="s">
        <v>335</v>
      </c>
      <c r="C52" s="12">
        <v>36</v>
      </c>
      <c r="D52" s="13">
        <v>0</v>
      </c>
      <c r="E52" s="12"/>
      <c r="F52" s="13" t="s">
        <v>336</v>
      </c>
    </row>
    <row r="53" spans="2:6" x14ac:dyDescent="0.3">
      <c r="B53" s="11" t="s">
        <v>335</v>
      </c>
      <c r="C53" s="12">
        <v>37</v>
      </c>
      <c r="D53" s="13">
        <v>0</v>
      </c>
      <c r="E53" s="12"/>
      <c r="F53" s="13" t="s">
        <v>336</v>
      </c>
    </row>
    <row r="54" spans="2:6" x14ac:dyDescent="0.3">
      <c r="B54" s="11" t="s">
        <v>386</v>
      </c>
      <c r="C54" s="12">
        <v>38</v>
      </c>
      <c r="D54" s="13">
        <v>80</v>
      </c>
      <c r="E54" s="12" t="s">
        <v>387</v>
      </c>
      <c r="F54" s="13" t="s">
        <v>388</v>
      </c>
    </row>
    <row r="55" spans="2:6" ht="28.8" x14ac:dyDescent="0.3">
      <c r="B55" s="11" t="s">
        <v>389</v>
      </c>
      <c r="C55" s="12">
        <v>39</v>
      </c>
      <c r="D55" s="13" t="s">
        <v>390</v>
      </c>
      <c r="E55" s="12" t="s">
        <v>391</v>
      </c>
      <c r="F55" s="13" t="s">
        <v>392</v>
      </c>
    </row>
    <row r="56" spans="2:6" x14ac:dyDescent="0.3">
      <c r="B56" s="11" t="s">
        <v>393</v>
      </c>
      <c r="C56" s="12">
        <v>40</v>
      </c>
      <c r="D56" s="13">
        <v>80</v>
      </c>
      <c r="E56" s="12" t="s">
        <v>387</v>
      </c>
      <c r="F56" s="13" t="s">
        <v>394</v>
      </c>
    </row>
    <row r="57" spans="2:6" x14ac:dyDescent="0.3">
      <c r="B57" s="11" t="s">
        <v>395</v>
      </c>
      <c r="C57" s="12">
        <v>41</v>
      </c>
      <c r="D57" s="13" t="s">
        <v>396</v>
      </c>
      <c r="E57" s="12" t="s">
        <v>397</v>
      </c>
      <c r="F57" s="13" t="s">
        <v>398</v>
      </c>
    </row>
    <row r="58" spans="2:6" x14ac:dyDescent="0.3">
      <c r="B58" s="11" t="s">
        <v>399</v>
      </c>
      <c r="C58" s="12">
        <v>42</v>
      </c>
      <c r="D58" s="13" t="s">
        <v>400</v>
      </c>
      <c r="E58" s="12" t="s">
        <v>401</v>
      </c>
      <c r="F58" s="13" t="s">
        <v>402</v>
      </c>
    </row>
    <row r="59" spans="2:6" x14ac:dyDescent="0.3">
      <c r="B59" s="11" t="s">
        <v>403</v>
      </c>
      <c r="C59" s="12">
        <v>43</v>
      </c>
      <c r="D59" s="13">
        <v>71</v>
      </c>
      <c r="E59" s="12" t="s">
        <v>404</v>
      </c>
      <c r="F59" s="13" t="s">
        <v>405</v>
      </c>
    </row>
    <row r="60" spans="2:6" x14ac:dyDescent="0.3">
      <c r="B60" s="11" t="s">
        <v>406</v>
      </c>
      <c r="C60" s="12">
        <v>44</v>
      </c>
      <c r="D60" s="13">
        <v>71</v>
      </c>
      <c r="E60" s="12" t="s">
        <v>404</v>
      </c>
      <c r="F60" s="13" t="s">
        <v>407</v>
      </c>
    </row>
    <row r="61" spans="2:6" x14ac:dyDescent="0.3">
      <c r="B61" s="11" t="s">
        <v>408</v>
      </c>
      <c r="C61" s="12">
        <v>45</v>
      </c>
      <c r="D61" s="13">
        <v>97</v>
      </c>
      <c r="E61" s="12" t="s">
        <v>409</v>
      </c>
      <c r="F61" s="13" t="s">
        <v>410</v>
      </c>
    </row>
    <row r="62" spans="2:6" x14ac:dyDescent="0.3">
      <c r="B62" s="11" t="s">
        <v>335</v>
      </c>
      <c r="C62" s="12">
        <v>46</v>
      </c>
      <c r="D62" s="13">
        <v>99</v>
      </c>
      <c r="E62" s="12" t="s">
        <v>411</v>
      </c>
      <c r="F62" s="13" t="s">
        <v>412</v>
      </c>
    </row>
    <row r="63" spans="2:6" x14ac:dyDescent="0.3">
      <c r="B63" s="11" t="s">
        <v>335</v>
      </c>
      <c r="C63" s="12">
        <v>47</v>
      </c>
      <c r="D63" s="13">
        <v>0</v>
      </c>
      <c r="E63" s="12"/>
      <c r="F63" s="13" t="s">
        <v>336</v>
      </c>
    </row>
    <row r="64" spans="2:6" x14ac:dyDescent="0.3">
      <c r="B64" s="11" t="s">
        <v>335</v>
      </c>
      <c r="C64" s="12">
        <v>48</v>
      </c>
      <c r="D64" s="13">
        <v>0</v>
      </c>
      <c r="E64" s="12"/>
      <c r="F64" s="13" t="s">
        <v>336</v>
      </c>
    </row>
    <row r="65" spans="2:6" x14ac:dyDescent="0.3">
      <c r="B65" s="11" t="s">
        <v>335</v>
      </c>
      <c r="C65" s="12">
        <v>49</v>
      </c>
      <c r="D65" s="13">
        <v>0</v>
      </c>
      <c r="E65" s="12"/>
      <c r="F65" s="13" t="s">
        <v>336</v>
      </c>
    </row>
    <row r="66" spans="2:6" x14ac:dyDescent="0.3">
      <c r="B66" s="11" t="s">
        <v>335</v>
      </c>
      <c r="C66" s="12">
        <v>50</v>
      </c>
      <c r="D66" s="13">
        <v>0</v>
      </c>
      <c r="E66" s="12"/>
      <c r="F66" s="13" t="s">
        <v>336</v>
      </c>
    </row>
    <row r="67" spans="2:6" x14ac:dyDescent="0.3">
      <c r="B67" s="11" t="s">
        <v>335</v>
      </c>
      <c r="C67" s="12">
        <v>51</v>
      </c>
      <c r="D67" s="13">
        <v>0</v>
      </c>
      <c r="E67" s="12"/>
      <c r="F67" s="13" t="s">
        <v>336</v>
      </c>
    </row>
    <row r="68" spans="2:6" x14ac:dyDescent="0.3">
      <c r="B68" s="11" t="s">
        <v>335</v>
      </c>
      <c r="C68" s="12">
        <v>52</v>
      </c>
      <c r="D68" s="13">
        <v>0</v>
      </c>
      <c r="E68" s="12"/>
      <c r="F68" s="13" t="s">
        <v>336</v>
      </c>
    </row>
    <row r="69" spans="2:6" x14ac:dyDescent="0.3">
      <c r="B69" s="11" t="s">
        <v>335</v>
      </c>
      <c r="C69" s="12">
        <v>53</v>
      </c>
      <c r="D69" s="13">
        <v>0</v>
      </c>
      <c r="E69" s="12"/>
      <c r="F69" s="13" t="s">
        <v>336</v>
      </c>
    </row>
    <row r="70" spans="2:6" x14ac:dyDescent="0.3">
      <c r="B70" s="11" t="s">
        <v>335</v>
      </c>
      <c r="C70" s="12">
        <v>54</v>
      </c>
      <c r="D70" s="13">
        <v>0</v>
      </c>
      <c r="E70" s="12"/>
      <c r="F70" s="13" t="s">
        <v>336</v>
      </c>
    </row>
    <row r="71" spans="2:6" x14ac:dyDescent="0.3">
      <c r="B71" s="11" t="s">
        <v>335</v>
      </c>
      <c r="C71" s="12">
        <v>55</v>
      </c>
      <c r="D71" s="13">
        <v>0</v>
      </c>
      <c r="E71" s="12"/>
      <c r="F71" s="13" t="s">
        <v>336</v>
      </c>
    </row>
    <row r="72" spans="2:6" x14ac:dyDescent="0.3">
      <c r="B72" s="11" t="s">
        <v>335</v>
      </c>
      <c r="C72" s="12">
        <v>56</v>
      </c>
      <c r="D72" s="13">
        <v>0</v>
      </c>
      <c r="E72" s="12"/>
      <c r="F72" s="13" t="s">
        <v>336</v>
      </c>
    </row>
    <row r="73" spans="2:6" x14ac:dyDescent="0.3">
      <c r="B73" s="11" t="s">
        <v>335</v>
      </c>
      <c r="C73" s="12">
        <v>57</v>
      </c>
      <c r="D73" s="13">
        <v>0</v>
      </c>
      <c r="E73" s="12"/>
      <c r="F73" s="13" t="s">
        <v>336</v>
      </c>
    </row>
    <row r="74" spans="2:6" x14ac:dyDescent="0.3">
      <c r="B74" s="11" t="s">
        <v>335</v>
      </c>
      <c r="C74" s="12">
        <v>58</v>
      </c>
      <c r="D74" s="13">
        <v>80</v>
      </c>
      <c r="E74" s="12" t="s">
        <v>413</v>
      </c>
      <c r="F74" s="13" t="s">
        <v>414</v>
      </c>
    </row>
    <row r="75" spans="2:6" x14ac:dyDescent="0.3">
      <c r="B75" s="11" t="s">
        <v>415</v>
      </c>
      <c r="C75" s="12">
        <v>59</v>
      </c>
      <c r="D75" s="13">
        <v>85</v>
      </c>
      <c r="E75" s="12" t="s">
        <v>413</v>
      </c>
      <c r="F75" s="13" t="s">
        <v>416</v>
      </c>
    </row>
    <row r="76" spans="2:6" x14ac:dyDescent="0.3">
      <c r="B76" s="11" t="s">
        <v>335</v>
      </c>
      <c r="C76" s="12">
        <v>60</v>
      </c>
      <c r="D76" s="13">
        <v>15</v>
      </c>
      <c r="E76" s="12" t="s">
        <v>417</v>
      </c>
      <c r="F76" s="13" t="s">
        <v>418</v>
      </c>
    </row>
    <row r="77" spans="2:6" x14ac:dyDescent="0.3">
      <c r="B77" s="11" t="s">
        <v>419</v>
      </c>
      <c r="C77" s="12">
        <v>61</v>
      </c>
      <c r="D77" s="13" t="s">
        <v>396</v>
      </c>
      <c r="E77" s="12" t="s">
        <v>413</v>
      </c>
      <c r="F77" s="13" t="s">
        <v>420</v>
      </c>
    </row>
    <row r="78" spans="2:6" x14ac:dyDescent="0.3">
      <c r="B78" s="11" t="s">
        <v>421</v>
      </c>
      <c r="C78" s="12">
        <v>62</v>
      </c>
      <c r="D78" s="13">
        <v>85</v>
      </c>
      <c r="E78" s="12" t="s">
        <v>413</v>
      </c>
      <c r="F78" s="13" t="s">
        <v>422</v>
      </c>
    </row>
    <row r="79" spans="2:6" x14ac:dyDescent="0.3">
      <c r="B79" s="11" t="s">
        <v>423</v>
      </c>
      <c r="C79" s="12">
        <v>63</v>
      </c>
      <c r="D79" s="13">
        <v>85</v>
      </c>
      <c r="E79" s="12" t="s">
        <v>413</v>
      </c>
      <c r="F79" s="13" t="s">
        <v>424</v>
      </c>
    </row>
    <row r="80" spans="2:6" x14ac:dyDescent="0.3">
      <c r="B80" s="11" t="s">
        <v>425</v>
      </c>
      <c r="C80" s="12">
        <v>64</v>
      </c>
      <c r="D80" s="13" t="s">
        <v>426</v>
      </c>
      <c r="E80" s="12" t="s">
        <v>413</v>
      </c>
      <c r="F80" s="13" t="s">
        <v>427</v>
      </c>
    </row>
    <row r="81" spans="2:6" x14ac:dyDescent="0.3">
      <c r="B81" s="11" t="s">
        <v>335</v>
      </c>
      <c r="C81" s="12">
        <v>65</v>
      </c>
      <c r="D81" s="13" t="s">
        <v>428</v>
      </c>
      <c r="E81" s="12" t="s">
        <v>413</v>
      </c>
      <c r="F81" s="13" t="s">
        <v>429</v>
      </c>
    </row>
    <row r="82" spans="2:6" ht="28.8" x14ac:dyDescent="0.3">
      <c r="B82" s="11" t="s">
        <v>335</v>
      </c>
      <c r="C82" s="12">
        <v>66</v>
      </c>
      <c r="D82" s="13">
        <v>78</v>
      </c>
      <c r="E82" s="12" t="s">
        <v>413</v>
      </c>
      <c r="F82" s="13" t="s">
        <v>430</v>
      </c>
    </row>
    <row r="83" spans="2:6" x14ac:dyDescent="0.3">
      <c r="B83" s="11" t="s">
        <v>335</v>
      </c>
      <c r="C83" s="12">
        <v>67</v>
      </c>
      <c r="D83" s="13" t="s">
        <v>431</v>
      </c>
      <c r="E83" s="12" t="s">
        <v>417</v>
      </c>
      <c r="F83" s="13" t="s">
        <v>432</v>
      </c>
    </row>
    <row r="84" spans="2:6" ht="28.8" x14ac:dyDescent="0.3">
      <c r="B84" s="11" t="s">
        <v>335</v>
      </c>
      <c r="C84" s="12">
        <v>68</v>
      </c>
      <c r="D84" s="13" t="s">
        <v>433</v>
      </c>
      <c r="E84" s="12" t="s">
        <v>413</v>
      </c>
      <c r="F84" s="13" t="s">
        <v>434</v>
      </c>
    </row>
    <row r="85" spans="2:6" x14ac:dyDescent="0.3">
      <c r="B85" s="11" t="s">
        <v>335</v>
      </c>
      <c r="C85" s="12">
        <v>69</v>
      </c>
      <c r="D85" s="13" t="s">
        <v>431</v>
      </c>
      <c r="E85" s="12" t="s">
        <v>417</v>
      </c>
      <c r="F85" s="13" t="s">
        <v>435</v>
      </c>
    </row>
    <row r="86" spans="2:6" ht="28.8" x14ac:dyDescent="0.3">
      <c r="B86" s="11" t="s">
        <v>335</v>
      </c>
      <c r="C86" s="12">
        <v>70</v>
      </c>
      <c r="D86" s="13" t="s">
        <v>431</v>
      </c>
      <c r="E86" s="12" t="s">
        <v>417</v>
      </c>
      <c r="F86" s="13" t="s">
        <v>436</v>
      </c>
    </row>
    <row r="87" spans="2:6" x14ac:dyDescent="0.3">
      <c r="B87" s="11" t="s">
        <v>335</v>
      </c>
      <c r="C87" s="12">
        <v>71</v>
      </c>
      <c r="D87" s="13">
        <v>79</v>
      </c>
      <c r="E87" s="12" t="s">
        <v>417</v>
      </c>
      <c r="F87" s="13" t="s">
        <v>437</v>
      </c>
    </row>
    <row r="88" spans="2:6" x14ac:dyDescent="0.3">
      <c r="B88" s="11" t="s">
        <v>335</v>
      </c>
      <c r="C88" s="12">
        <v>72</v>
      </c>
      <c r="D88" s="13">
        <v>79</v>
      </c>
      <c r="E88" s="12" t="s">
        <v>417</v>
      </c>
      <c r="F88" s="13" t="s">
        <v>438</v>
      </c>
    </row>
    <row r="89" spans="2:6" x14ac:dyDescent="0.3">
      <c r="B89" s="11" t="s">
        <v>335</v>
      </c>
      <c r="C89" s="12">
        <v>73</v>
      </c>
      <c r="D89" s="13" t="s">
        <v>439</v>
      </c>
      <c r="E89" s="12" t="s">
        <v>417</v>
      </c>
      <c r="F89" s="13" t="s">
        <v>440</v>
      </c>
    </row>
    <row r="90" spans="2:6" x14ac:dyDescent="0.3">
      <c r="B90" s="11" t="s">
        <v>335</v>
      </c>
      <c r="C90" s="12">
        <v>74</v>
      </c>
      <c r="D90" s="13" t="s">
        <v>439</v>
      </c>
      <c r="E90" s="12" t="s">
        <v>417</v>
      </c>
      <c r="F90" s="13" t="s">
        <v>441</v>
      </c>
    </row>
    <row r="91" spans="2:6" x14ac:dyDescent="0.3">
      <c r="B91" s="11" t="s">
        <v>442</v>
      </c>
      <c r="C91" s="12">
        <v>75</v>
      </c>
      <c r="D91" s="13" t="s">
        <v>443</v>
      </c>
      <c r="E91" s="12" t="s">
        <v>444</v>
      </c>
      <c r="F91" s="13" t="s">
        <v>445</v>
      </c>
    </row>
    <row r="92" spans="2:6" x14ac:dyDescent="0.3">
      <c r="B92" s="11" t="s">
        <v>446</v>
      </c>
      <c r="C92" s="12">
        <v>76</v>
      </c>
      <c r="D92" s="13">
        <v>96</v>
      </c>
      <c r="E92" s="12" t="s">
        <v>447</v>
      </c>
      <c r="F92" s="13" t="s">
        <v>448</v>
      </c>
    </row>
    <row r="93" spans="2:6" x14ac:dyDescent="0.3">
      <c r="B93" s="11" t="s">
        <v>449</v>
      </c>
      <c r="C93" s="12">
        <v>77</v>
      </c>
      <c r="D93" s="13">
        <v>71</v>
      </c>
      <c r="E93" s="12" t="s">
        <v>404</v>
      </c>
      <c r="F93" s="13" t="s">
        <v>450</v>
      </c>
    </row>
    <row r="94" spans="2:6" x14ac:dyDescent="0.3">
      <c r="B94" s="11" t="s">
        <v>451</v>
      </c>
      <c r="C94" s="12">
        <v>78</v>
      </c>
      <c r="D94" s="13" t="s">
        <v>390</v>
      </c>
      <c r="E94" s="12" t="s">
        <v>452</v>
      </c>
      <c r="F94" s="13" t="s">
        <v>453</v>
      </c>
    </row>
    <row r="95" spans="2:6" x14ac:dyDescent="0.3">
      <c r="B95" s="11" t="s">
        <v>454</v>
      </c>
      <c r="C95" s="12">
        <v>79</v>
      </c>
      <c r="D95" s="13" t="s">
        <v>455</v>
      </c>
      <c r="E95" s="12" t="s">
        <v>456</v>
      </c>
      <c r="F95" s="13" t="s">
        <v>457</v>
      </c>
    </row>
    <row r="96" spans="2:6" x14ac:dyDescent="0.3">
      <c r="B96" s="11" t="s">
        <v>458</v>
      </c>
      <c r="C96" s="12">
        <v>80</v>
      </c>
      <c r="D96" s="13" t="s">
        <v>459</v>
      </c>
      <c r="E96" s="12" t="s">
        <v>413</v>
      </c>
      <c r="F96" s="13" t="s">
        <v>460</v>
      </c>
    </row>
    <row r="97" spans="2:6" x14ac:dyDescent="0.3">
      <c r="B97" s="11" t="s">
        <v>461</v>
      </c>
      <c r="C97" s="12">
        <v>81</v>
      </c>
      <c r="D97" s="13" t="s">
        <v>428</v>
      </c>
      <c r="E97" s="12" t="s">
        <v>413</v>
      </c>
      <c r="F97" s="13" t="s">
        <v>462</v>
      </c>
    </row>
    <row r="98" spans="2:6" x14ac:dyDescent="0.3">
      <c r="B98" s="11" t="s">
        <v>463</v>
      </c>
      <c r="C98" s="12">
        <v>82</v>
      </c>
      <c r="D98" s="13" t="s">
        <v>390</v>
      </c>
      <c r="E98" s="12" t="s">
        <v>413</v>
      </c>
      <c r="F98" s="13" t="s">
        <v>464</v>
      </c>
    </row>
    <row r="99" spans="2:6" x14ac:dyDescent="0.3">
      <c r="B99" s="11" t="s">
        <v>465</v>
      </c>
      <c r="C99" s="12">
        <v>83</v>
      </c>
      <c r="D99" s="13" t="s">
        <v>466</v>
      </c>
      <c r="E99" s="12" t="s">
        <v>413</v>
      </c>
      <c r="F99" s="13" t="s">
        <v>467</v>
      </c>
    </row>
    <row r="100" spans="2:6" x14ac:dyDescent="0.3">
      <c r="B100" s="11" t="s">
        <v>468</v>
      </c>
      <c r="C100" s="12">
        <v>84</v>
      </c>
      <c r="D100" s="13">
        <v>80</v>
      </c>
      <c r="E100" s="12" t="s">
        <v>469</v>
      </c>
      <c r="F100" s="13" t="s">
        <v>470</v>
      </c>
    </row>
    <row r="101" spans="2:6" x14ac:dyDescent="0.3">
      <c r="B101" s="11" t="s">
        <v>471</v>
      </c>
      <c r="C101" s="12">
        <v>85</v>
      </c>
      <c r="D101" s="13">
        <v>80</v>
      </c>
      <c r="E101" s="12" t="s">
        <v>472</v>
      </c>
      <c r="F101" s="13" t="s">
        <v>473</v>
      </c>
    </row>
    <row r="102" spans="2:6" x14ac:dyDescent="0.3">
      <c r="B102" s="11" t="s">
        <v>474</v>
      </c>
      <c r="C102" s="12">
        <v>86</v>
      </c>
      <c r="D102" s="13" t="s">
        <v>390</v>
      </c>
      <c r="E102" s="12" t="s">
        <v>413</v>
      </c>
      <c r="F102" s="13" t="s">
        <v>475</v>
      </c>
    </row>
    <row r="103" spans="2:6" x14ac:dyDescent="0.3">
      <c r="B103" s="11" t="s">
        <v>476</v>
      </c>
      <c r="C103" s="12">
        <v>87</v>
      </c>
      <c r="D103" s="13" t="s">
        <v>396</v>
      </c>
      <c r="E103" s="12" t="s">
        <v>413</v>
      </c>
      <c r="F103" s="13" t="s">
        <v>477</v>
      </c>
    </row>
    <row r="104" spans="2:6" x14ac:dyDescent="0.3">
      <c r="B104" s="11" t="s">
        <v>478</v>
      </c>
      <c r="C104" s="12">
        <v>88</v>
      </c>
      <c r="D104" s="13">
        <v>94</v>
      </c>
      <c r="E104" s="12" t="s">
        <v>413</v>
      </c>
      <c r="F104" s="13" t="s">
        <v>479</v>
      </c>
    </row>
    <row r="105" spans="2:6" x14ac:dyDescent="0.3">
      <c r="B105" s="11" t="s">
        <v>480</v>
      </c>
      <c r="C105" s="12">
        <v>89</v>
      </c>
      <c r="D105" s="13" t="s">
        <v>443</v>
      </c>
      <c r="E105" s="12" t="s">
        <v>413</v>
      </c>
      <c r="F105" s="13" t="s">
        <v>481</v>
      </c>
    </row>
    <row r="106" spans="2:6" x14ac:dyDescent="0.3">
      <c r="B106" s="11" t="s">
        <v>482</v>
      </c>
      <c r="C106" s="12">
        <v>90</v>
      </c>
      <c r="D106" s="13" t="s">
        <v>396</v>
      </c>
      <c r="E106" s="12" t="s">
        <v>413</v>
      </c>
      <c r="F106" s="13" t="s">
        <v>483</v>
      </c>
    </row>
    <row r="107" spans="2:6" x14ac:dyDescent="0.3">
      <c r="B107" s="11" t="s">
        <v>484</v>
      </c>
      <c r="C107" s="12">
        <v>91</v>
      </c>
      <c r="D107" s="13" t="s">
        <v>396</v>
      </c>
      <c r="E107" s="12" t="s">
        <v>413</v>
      </c>
      <c r="F107" s="13" t="s">
        <v>485</v>
      </c>
    </row>
    <row r="108" spans="2:6" x14ac:dyDescent="0.3">
      <c r="B108" s="11" t="s">
        <v>486</v>
      </c>
      <c r="C108" s="12">
        <v>92</v>
      </c>
      <c r="D108" s="13">
        <v>94</v>
      </c>
      <c r="E108" s="12" t="s">
        <v>413</v>
      </c>
      <c r="F108" s="13" t="s">
        <v>487</v>
      </c>
    </row>
    <row r="109" spans="2:6" x14ac:dyDescent="0.3">
      <c r="B109" s="11" t="s">
        <v>488</v>
      </c>
      <c r="C109" s="12">
        <v>93</v>
      </c>
      <c r="D109" s="13" t="s">
        <v>443</v>
      </c>
      <c r="E109" s="12" t="s">
        <v>413</v>
      </c>
      <c r="F109" s="13" t="s">
        <v>489</v>
      </c>
    </row>
    <row r="110" spans="2:6" x14ac:dyDescent="0.3">
      <c r="B110" s="11" t="s">
        <v>490</v>
      </c>
      <c r="C110" s="12">
        <v>94</v>
      </c>
      <c r="D110" s="13">
        <v>82</v>
      </c>
      <c r="E110" s="12" t="s">
        <v>491</v>
      </c>
      <c r="F110" s="13" t="s">
        <v>492</v>
      </c>
    </row>
    <row r="111" spans="2:6" x14ac:dyDescent="0.3">
      <c r="B111" s="11" t="s">
        <v>493</v>
      </c>
      <c r="C111" s="12">
        <v>95</v>
      </c>
      <c r="D111" s="13">
        <v>90</v>
      </c>
      <c r="E111" s="12" t="s">
        <v>494</v>
      </c>
      <c r="F111" s="13" t="s">
        <v>495</v>
      </c>
    </row>
    <row r="112" spans="2:6" x14ac:dyDescent="0.3">
      <c r="B112" s="11" t="s">
        <v>496</v>
      </c>
      <c r="C112" s="12">
        <v>96</v>
      </c>
      <c r="D112" s="13" t="s">
        <v>497</v>
      </c>
      <c r="E112" s="12" t="s">
        <v>498</v>
      </c>
      <c r="F112" s="13" t="s">
        <v>499</v>
      </c>
    </row>
    <row r="113" spans="2:6" x14ac:dyDescent="0.3">
      <c r="B113" s="11" t="s">
        <v>335</v>
      </c>
      <c r="C113" s="12">
        <v>97</v>
      </c>
      <c r="D113" s="13">
        <v>5</v>
      </c>
      <c r="E113" s="12" t="s">
        <v>500</v>
      </c>
      <c r="F113" s="13" t="s">
        <v>501</v>
      </c>
    </row>
    <row r="114" spans="2:6" x14ac:dyDescent="0.3">
      <c r="B114" s="11" t="s">
        <v>335</v>
      </c>
      <c r="C114" s="12">
        <v>98</v>
      </c>
      <c r="D114" s="13">
        <v>65</v>
      </c>
      <c r="E114" s="12" t="s">
        <v>502</v>
      </c>
      <c r="F114" s="13" t="s">
        <v>503</v>
      </c>
    </row>
    <row r="115" spans="2:6" x14ac:dyDescent="0.3">
      <c r="B115" s="11" t="s">
        <v>504</v>
      </c>
      <c r="C115" s="12">
        <v>99</v>
      </c>
      <c r="D115" s="13">
        <v>78</v>
      </c>
      <c r="E115" s="12" t="s">
        <v>505</v>
      </c>
      <c r="F115" s="13" t="s">
        <v>506</v>
      </c>
    </row>
    <row r="116" spans="2:6" x14ac:dyDescent="0.3">
      <c r="B116" s="11" t="s">
        <v>507</v>
      </c>
      <c r="C116" s="12">
        <v>100</v>
      </c>
      <c r="D116" s="13" t="s">
        <v>508</v>
      </c>
      <c r="E116" s="12" t="s">
        <v>509</v>
      </c>
      <c r="F116" s="13" t="s">
        <v>510</v>
      </c>
    </row>
    <row r="117" spans="2:6" x14ac:dyDescent="0.3">
      <c r="B117" s="11" t="s">
        <v>511</v>
      </c>
      <c r="C117" s="12">
        <v>101</v>
      </c>
      <c r="D117" s="13" t="s">
        <v>512</v>
      </c>
      <c r="E117" s="12" t="s">
        <v>513</v>
      </c>
      <c r="F117" s="13" t="s">
        <v>514</v>
      </c>
    </row>
    <row r="118" spans="2:6" x14ac:dyDescent="0.3">
      <c r="B118" s="11" t="s">
        <v>335</v>
      </c>
      <c r="C118" s="12">
        <v>102</v>
      </c>
      <c r="D118" s="13">
        <v>0</v>
      </c>
      <c r="E118" s="12"/>
      <c r="F118" s="13" t="s">
        <v>336</v>
      </c>
    </row>
    <row r="119" spans="2:6" x14ac:dyDescent="0.3">
      <c r="B119" s="11" t="s">
        <v>335</v>
      </c>
      <c r="C119" s="12">
        <v>103</v>
      </c>
      <c r="D119" s="13">
        <v>0</v>
      </c>
      <c r="E119" s="12"/>
      <c r="F119" s="13" t="s">
        <v>336</v>
      </c>
    </row>
    <row r="120" spans="2:6" x14ac:dyDescent="0.3">
      <c r="B120" s="11" t="s">
        <v>515</v>
      </c>
      <c r="C120" s="12">
        <v>104</v>
      </c>
      <c r="D120" s="13">
        <v>0</v>
      </c>
      <c r="E120" s="12" t="s">
        <v>417</v>
      </c>
      <c r="F120" s="13" t="s">
        <v>516</v>
      </c>
    </row>
    <row r="121" spans="2:6" x14ac:dyDescent="0.3">
      <c r="B121" s="11" t="s">
        <v>517</v>
      </c>
      <c r="C121" s="12">
        <v>105</v>
      </c>
      <c r="D121" s="13">
        <v>0</v>
      </c>
      <c r="E121" s="12" t="s">
        <v>413</v>
      </c>
      <c r="F121" s="13" t="s">
        <v>518</v>
      </c>
    </row>
    <row r="122" spans="2:6" x14ac:dyDescent="0.3">
      <c r="B122" s="11" t="s">
        <v>519</v>
      </c>
      <c r="C122" s="12">
        <v>106</v>
      </c>
      <c r="D122" s="13">
        <v>0</v>
      </c>
      <c r="E122" s="12" t="s">
        <v>413</v>
      </c>
      <c r="F122" s="13" t="s">
        <v>520</v>
      </c>
    </row>
    <row r="123" spans="2:6" x14ac:dyDescent="0.3">
      <c r="B123" s="11" t="s">
        <v>335</v>
      </c>
      <c r="C123" s="12">
        <v>107</v>
      </c>
      <c r="D123" s="13">
        <v>0</v>
      </c>
      <c r="E123" s="12"/>
      <c r="F123" s="13" t="s">
        <v>336</v>
      </c>
    </row>
    <row r="124" spans="2:6" x14ac:dyDescent="0.3">
      <c r="B124" s="11" t="s">
        <v>335</v>
      </c>
      <c r="C124" s="12">
        <v>108</v>
      </c>
      <c r="D124" s="13">
        <v>0</v>
      </c>
      <c r="E124" s="12"/>
      <c r="F124" s="13" t="s">
        <v>336</v>
      </c>
    </row>
    <row r="125" spans="2:6" x14ac:dyDescent="0.3">
      <c r="B125" s="11" t="s">
        <v>335</v>
      </c>
      <c r="C125" s="12">
        <v>109</v>
      </c>
      <c r="D125" s="13">
        <v>0</v>
      </c>
      <c r="E125" s="12"/>
      <c r="F125" s="13" t="s">
        <v>336</v>
      </c>
    </row>
    <row r="126" spans="2:6" x14ac:dyDescent="0.3">
      <c r="B126" s="49" t="s">
        <v>335</v>
      </c>
      <c r="C126" s="50">
        <v>110</v>
      </c>
      <c r="D126" s="51">
        <v>55</v>
      </c>
      <c r="E126" s="12" t="s">
        <v>521</v>
      </c>
      <c r="F126" s="13" t="s">
        <v>522</v>
      </c>
    </row>
    <row r="127" spans="2:6" x14ac:dyDescent="0.3">
      <c r="B127" s="49"/>
      <c r="C127" s="50"/>
      <c r="D127" s="51"/>
      <c r="E127" s="12" t="s">
        <v>523</v>
      </c>
      <c r="F127" s="13" t="s">
        <v>524</v>
      </c>
    </row>
    <row r="128" spans="2:6" x14ac:dyDescent="0.3">
      <c r="B128" s="49"/>
      <c r="C128" s="50"/>
      <c r="D128" s="51"/>
      <c r="E128" s="12" t="s">
        <v>525</v>
      </c>
      <c r="F128" s="13" t="s">
        <v>526</v>
      </c>
    </row>
    <row r="129" spans="2:6" x14ac:dyDescent="0.3">
      <c r="B129" s="49"/>
      <c r="C129" s="50"/>
      <c r="D129" s="51"/>
      <c r="E129" s="12" t="s">
        <v>527</v>
      </c>
      <c r="F129" s="13" t="s">
        <v>528</v>
      </c>
    </row>
    <row r="130" spans="2:6" x14ac:dyDescent="0.3">
      <c r="B130" s="49"/>
      <c r="C130" s="50"/>
      <c r="D130" s="51"/>
      <c r="E130" s="12"/>
      <c r="F130" s="13" t="s">
        <v>529</v>
      </c>
    </row>
    <row r="131" spans="2:6" ht="86.4" x14ac:dyDescent="0.3">
      <c r="B131" s="11" t="s">
        <v>530</v>
      </c>
      <c r="C131" s="12">
        <v>111</v>
      </c>
      <c r="D131" s="13">
        <v>56</v>
      </c>
      <c r="E131" s="12" t="s">
        <v>531</v>
      </c>
      <c r="F131" s="13" t="s">
        <v>532</v>
      </c>
    </row>
    <row r="132" spans="2:6" x14ac:dyDescent="0.3">
      <c r="B132" s="49" t="s">
        <v>533</v>
      </c>
      <c r="C132" s="50">
        <v>112</v>
      </c>
      <c r="D132" s="51">
        <v>55</v>
      </c>
      <c r="E132" s="12" t="s">
        <v>534</v>
      </c>
      <c r="F132" s="51" t="s">
        <v>535</v>
      </c>
    </row>
    <row r="133" spans="2:6" x14ac:dyDescent="0.3">
      <c r="B133" s="49"/>
      <c r="C133" s="50"/>
      <c r="D133" s="51"/>
      <c r="E133" s="12" t="s">
        <v>536</v>
      </c>
      <c r="F133" s="51"/>
    </row>
    <row r="134" spans="2:6" x14ac:dyDescent="0.3">
      <c r="B134" s="49"/>
      <c r="C134" s="50"/>
      <c r="D134" s="51"/>
      <c r="E134" s="12" t="s">
        <v>537</v>
      </c>
      <c r="F134" s="51"/>
    </row>
    <row r="135" spans="2:6" x14ac:dyDescent="0.3">
      <c r="B135" s="49"/>
      <c r="C135" s="50"/>
      <c r="D135" s="51"/>
      <c r="E135" s="12" t="s">
        <v>538</v>
      </c>
      <c r="F135" s="51"/>
    </row>
    <row r="136" spans="2:6" ht="57.6" x14ac:dyDescent="0.3">
      <c r="B136" s="11" t="s">
        <v>539</v>
      </c>
      <c r="C136" s="12">
        <v>113</v>
      </c>
      <c r="D136" s="13">
        <v>21</v>
      </c>
      <c r="E136" s="12" t="s">
        <v>540</v>
      </c>
      <c r="F136" s="13" t="s">
        <v>541</v>
      </c>
    </row>
    <row r="137" spans="2:6" ht="28.8" x14ac:dyDescent="0.3">
      <c r="B137" s="11" t="s">
        <v>539</v>
      </c>
      <c r="C137" s="12">
        <v>114</v>
      </c>
      <c r="D137" s="13">
        <v>53</v>
      </c>
      <c r="E137" s="12" t="s">
        <v>542</v>
      </c>
      <c r="F137" s="13" t="s">
        <v>543</v>
      </c>
    </row>
    <row r="138" spans="2:6" x14ac:dyDescent="0.3">
      <c r="B138" s="11" t="s">
        <v>335</v>
      </c>
      <c r="C138" s="12">
        <v>115</v>
      </c>
      <c r="D138" s="13">
        <v>15</v>
      </c>
      <c r="E138" s="12"/>
      <c r="F138" s="13" t="s">
        <v>275</v>
      </c>
    </row>
    <row r="139" spans="2:6" ht="57.6" x14ac:dyDescent="0.3">
      <c r="B139" s="11" t="s">
        <v>335</v>
      </c>
      <c r="C139" s="12">
        <v>116</v>
      </c>
      <c r="D139" s="13" t="s">
        <v>544</v>
      </c>
      <c r="E139" s="12" t="s">
        <v>545</v>
      </c>
      <c r="F139" s="13" t="s">
        <v>546</v>
      </c>
    </row>
    <row r="140" spans="2:6" ht="43.2" x14ac:dyDescent="0.3">
      <c r="B140" s="11" t="s">
        <v>547</v>
      </c>
      <c r="C140" s="12">
        <v>117</v>
      </c>
      <c r="D140" s="13">
        <v>5</v>
      </c>
      <c r="E140" s="12" t="s">
        <v>548</v>
      </c>
      <c r="F140" s="13" t="s">
        <v>549</v>
      </c>
    </row>
    <row r="141" spans="2:6" x14ac:dyDescent="0.3">
      <c r="B141" s="11" t="s">
        <v>335</v>
      </c>
      <c r="C141" s="12">
        <v>118</v>
      </c>
      <c r="D141" s="13">
        <v>12</v>
      </c>
      <c r="E141" s="12"/>
      <c r="F141" s="13" t="s">
        <v>550</v>
      </c>
    </row>
    <row r="142" spans="2:6" x14ac:dyDescent="0.3">
      <c r="B142" s="11" t="s">
        <v>335</v>
      </c>
      <c r="C142" s="12">
        <v>119</v>
      </c>
      <c r="D142" s="13">
        <v>12</v>
      </c>
      <c r="E142" s="12"/>
      <c r="F142" s="13" t="s">
        <v>275</v>
      </c>
    </row>
    <row r="143" spans="2:6" ht="43.2" x14ac:dyDescent="0.3">
      <c r="B143" s="49" t="s">
        <v>335</v>
      </c>
      <c r="C143" s="50">
        <v>120</v>
      </c>
      <c r="D143" s="51">
        <v>19</v>
      </c>
      <c r="E143" s="12" t="s">
        <v>551</v>
      </c>
      <c r="F143" s="13" t="s">
        <v>552</v>
      </c>
    </row>
    <row r="144" spans="2:6" ht="43.2" x14ac:dyDescent="0.3">
      <c r="B144" s="49"/>
      <c r="C144" s="50"/>
      <c r="D144" s="51"/>
      <c r="E144" s="12" t="s">
        <v>553</v>
      </c>
      <c r="F144" s="13" t="s">
        <v>554</v>
      </c>
    </row>
    <row r="145" spans="2:6" x14ac:dyDescent="0.3">
      <c r="B145" s="49"/>
      <c r="C145" s="50"/>
      <c r="D145" s="51"/>
      <c r="E145" s="12"/>
      <c r="F145" s="13" t="s">
        <v>555</v>
      </c>
    </row>
    <row r="146" spans="2:6" x14ac:dyDescent="0.3">
      <c r="B146" s="11" t="s">
        <v>335</v>
      </c>
      <c r="C146" s="12">
        <v>121</v>
      </c>
      <c r="D146" s="13">
        <v>0</v>
      </c>
      <c r="E146" s="12"/>
      <c r="F146" s="13" t="s">
        <v>336</v>
      </c>
    </row>
    <row r="147" spans="2:6" x14ac:dyDescent="0.3">
      <c r="B147" s="11" t="s">
        <v>335</v>
      </c>
      <c r="C147" s="12">
        <v>122</v>
      </c>
      <c r="D147" s="13">
        <v>0</v>
      </c>
      <c r="E147" s="12"/>
      <c r="F147" s="13" t="s">
        <v>336</v>
      </c>
    </row>
    <row r="148" spans="2:6" x14ac:dyDescent="0.3">
      <c r="B148" s="11" t="s">
        <v>335</v>
      </c>
      <c r="C148" s="12">
        <v>123</v>
      </c>
      <c r="D148" s="13">
        <v>0</v>
      </c>
      <c r="E148" s="12"/>
      <c r="F148" s="13" t="s">
        <v>336</v>
      </c>
    </row>
    <row r="149" spans="2:6" x14ac:dyDescent="0.3">
      <c r="B149" s="11" t="s">
        <v>335</v>
      </c>
      <c r="C149" s="12">
        <v>124</v>
      </c>
      <c r="D149" s="13">
        <v>0</v>
      </c>
      <c r="E149" s="12"/>
      <c r="F149" s="13" t="s">
        <v>336</v>
      </c>
    </row>
    <row r="150" spans="2:6" x14ac:dyDescent="0.3">
      <c r="B150" s="11" t="s">
        <v>335</v>
      </c>
      <c r="C150" s="12">
        <v>125</v>
      </c>
      <c r="D150" s="13">
        <v>0</v>
      </c>
      <c r="E150" s="12" t="s">
        <v>556</v>
      </c>
      <c r="F150" s="13" t="s">
        <v>557</v>
      </c>
    </row>
    <row r="151" spans="2:6" x14ac:dyDescent="0.3">
      <c r="B151" s="11" t="s">
        <v>335</v>
      </c>
      <c r="C151" s="12">
        <v>126</v>
      </c>
      <c r="D151" s="13">
        <v>0</v>
      </c>
      <c r="E151" s="12" t="s">
        <v>413</v>
      </c>
      <c r="F151" s="13" t="s">
        <v>558</v>
      </c>
    </row>
    <row r="152" spans="2:6" x14ac:dyDescent="0.3">
      <c r="B152" s="11" t="s">
        <v>335</v>
      </c>
      <c r="C152" s="12">
        <v>127</v>
      </c>
      <c r="D152" s="13">
        <v>0</v>
      </c>
      <c r="E152" s="12" t="s">
        <v>413</v>
      </c>
      <c r="F152" s="13" t="s">
        <v>559</v>
      </c>
    </row>
    <row r="153" spans="2:6" x14ac:dyDescent="0.3">
      <c r="B153" s="11" t="s">
        <v>335</v>
      </c>
      <c r="C153" s="12">
        <v>128</v>
      </c>
      <c r="D153" s="13">
        <v>0</v>
      </c>
      <c r="E153" s="12"/>
      <c r="F153" s="13" t="s">
        <v>336</v>
      </c>
    </row>
    <row r="154" spans="2:6" x14ac:dyDescent="0.3">
      <c r="B154" s="11" t="s">
        <v>560</v>
      </c>
      <c r="C154" s="12">
        <v>129</v>
      </c>
      <c r="D154" s="13" t="s">
        <v>561</v>
      </c>
      <c r="E154" s="12" t="s">
        <v>562</v>
      </c>
      <c r="F154" s="13" t="s">
        <v>563</v>
      </c>
    </row>
    <row r="155" spans="2:6" x14ac:dyDescent="0.3">
      <c r="B155" s="11" t="s">
        <v>560</v>
      </c>
      <c r="C155" s="12">
        <v>130</v>
      </c>
      <c r="D155" s="13" t="s">
        <v>564</v>
      </c>
      <c r="E155" s="12" t="s">
        <v>562</v>
      </c>
      <c r="F155" s="13" t="s">
        <v>563</v>
      </c>
    </row>
    <row r="156" spans="2:6" x14ac:dyDescent="0.3">
      <c r="B156" s="11" t="s">
        <v>560</v>
      </c>
      <c r="C156" s="12">
        <v>131</v>
      </c>
      <c r="D156" s="13" t="s">
        <v>565</v>
      </c>
      <c r="E156" s="12" t="s">
        <v>562</v>
      </c>
      <c r="F156" s="13" t="s">
        <v>563</v>
      </c>
    </row>
    <row r="157" spans="2:6" x14ac:dyDescent="0.3">
      <c r="B157" s="11" t="s">
        <v>560</v>
      </c>
      <c r="C157" s="12">
        <v>132</v>
      </c>
      <c r="D157" s="13">
        <v>71</v>
      </c>
      <c r="E157" s="12" t="s">
        <v>562</v>
      </c>
      <c r="F157" s="13" t="s">
        <v>563</v>
      </c>
    </row>
    <row r="158" spans="2:6" x14ac:dyDescent="0.3">
      <c r="B158" s="11" t="s">
        <v>560</v>
      </c>
      <c r="C158" s="12">
        <v>133</v>
      </c>
      <c r="D158" s="13">
        <v>81</v>
      </c>
      <c r="E158" s="12" t="s">
        <v>562</v>
      </c>
      <c r="F158" s="13" t="s">
        <v>563</v>
      </c>
    </row>
    <row r="159" spans="2:6" x14ac:dyDescent="0.3">
      <c r="B159" s="11" t="s">
        <v>560</v>
      </c>
      <c r="C159" s="12">
        <v>134</v>
      </c>
      <c r="D159" s="13">
        <v>72</v>
      </c>
      <c r="E159" s="12" t="s">
        <v>562</v>
      </c>
      <c r="F159" s="13" t="s">
        <v>563</v>
      </c>
    </row>
    <row r="160" spans="2:6" x14ac:dyDescent="0.3">
      <c r="B160" s="11" t="s">
        <v>560</v>
      </c>
      <c r="C160" s="12">
        <v>135</v>
      </c>
      <c r="D160" s="13" t="s">
        <v>564</v>
      </c>
      <c r="E160" s="12" t="s">
        <v>562</v>
      </c>
      <c r="F160" s="13" t="s">
        <v>563</v>
      </c>
    </row>
    <row r="161" spans="2:6" x14ac:dyDescent="0.3">
      <c r="B161" s="11" t="s">
        <v>560</v>
      </c>
      <c r="C161" s="12">
        <v>136</v>
      </c>
      <c r="D161" s="13" t="s">
        <v>566</v>
      </c>
      <c r="E161" s="12" t="s">
        <v>562</v>
      </c>
      <c r="F161" s="13" t="s">
        <v>563</v>
      </c>
    </row>
    <row r="162" spans="2:6" x14ac:dyDescent="0.3">
      <c r="B162" s="11" t="s">
        <v>560</v>
      </c>
      <c r="C162" s="12">
        <v>137</v>
      </c>
      <c r="D162" s="13">
        <v>92</v>
      </c>
      <c r="E162" s="12" t="s">
        <v>562</v>
      </c>
      <c r="F162" s="13" t="s">
        <v>563</v>
      </c>
    </row>
    <row r="163" spans="2:6" x14ac:dyDescent="0.3">
      <c r="B163" s="11" t="s">
        <v>560</v>
      </c>
      <c r="C163" s="12">
        <v>138</v>
      </c>
      <c r="D163" s="13">
        <v>81</v>
      </c>
      <c r="E163" s="12" t="s">
        <v>562</v>
      </c>
      <c r="F163" s="13" t="s">
        <v>563</v>
      </c>
    </row>
    <row r="164" spans="2:6" x14ac:dyDescent="0.3">
      <c r="B164" s="11" t="s">
        <v>567</v>
      </c>
      <c r="C164" s="12">
        <v>139</v>
      </c>
      <c r="D164" s="13" t="s">
        <v>568</v>
      </c>
      <c r="E164" s="12" t="s">
        <v>413</v>
      </c>
      <c r="F164" s="13" t="s">
        <v>569</v>
      </c>
    </row>
    <row r="165" spans="2:6" x14ac:dyDescent="0.3">
      <c r="B165" s="11" t="s">
        <v>570</v>
      </c>
      <c r="C165" s="12">
        <v>140</v>
      </c>
      <c r="D165" s="13">
        <v>0</v>
      </c>
      <c r="E165" s="12" t="s">
        <v>413</v>
      </c>
      <c r="F165" s="13" t="s">
        <v>571</v>
      </c>
    </row>
    <row r="166" spans="2:6" x14ac:dyDescent="0.3">
      <c r="B166" s="11" t="s">
        <v>572</v>
      </c>
      <c r="C166" s="12">
        <v>141</v>
      </c>
      <c r="D166" s="13" t="s">
        <v>573</v>
      </c>
      <c r="E166" s="12" t="s">
        <v>413</v>
      </c>
      <c r="F166" s="13" t="s">
        <v>574</v>
      </c>
    </row>
    <row r="167" spans="2:6" x14ac:dyDescent="0.3">
      <c r="B167" s="11" t="s">
        <v>575</v>
      </c>
      <c r="C167" s="12">
        <v>142</v>
      </c>
      <c r="D167" s="13" t="s">
        <v>576</v>
      </c>
      <c r="E167" s="12" t="s">
        <v>413</v>
      </c>
      <c r="F167" s="13" t="s">
        <v>577</v>
      </c>
    </row>
    <row r="168" spans="2:6" x14ac:dyDescent="0.3">
      <c r="B168" s="11" t="s">
        <v>578</v>
      </c>
      <c r="C168" s="12">
        <v>143</v>
      </c>
      <c r="D168" s="13" t="s">
        <v>579</v>
      </c>
      <c r="E168" s="12" t="s">
        <v>413</v>
      </c>
      <c r="F168" s="13" t="s">
        <v>580</v>
      </c>
    </row>
    <row r="169" spans="2:6" x14ac:dyDescent="0.3">
      <c r="B169" s="11" t="s">
        <v>581</v>
      </c>
      <c r="C169" s="12">
        <v>144</v>
      </c>
      <c r="D169" s="13" t="s">
        <v>568</v>
      </c>
      <c r="E169" s="12" t="s">
        <v>413</v>
      </c>
      <c r="F169" s="13" t="s">
        <v>582</v>
      </c>
    </row>
    <row r="170" spans="2:6" x14ac:dyDescent="0.3">
      <c r="B170" s="11" t="s">
        <v>583</v>
      </c>
      <c r="C170" s="12">
        <v>145</v>
      </c>
      <c r="D170" s="13">
        <v>32</v>
      </c>
      <c r="E170" s="12" t="s">
        <v>413</v>
      </c>
      <c r="F170" s="13" t="s">
        <v>584</v>
      </c>
    </row>
    <row r="171" spans="2:6" x14ac:dyDescent="0.3">
      <c r="B171" s="11" t="s">
        <v>585</v>
      </c>
      <c r="C171" s="12">
        <v>146</v>
      </c>
      <c r="D171" s="13">
        <v>32</v>
      </c>
      <c r="E171" s="12" t="s">
        <v>413</v>
      </c>
      <c r="F171" s="13" t="s">
        <v>586</v>
      </c>
    </row>
    <row r="172" spans="2:6" x14ac:dyDescent="0.3">
      <c r="B172" s="11" t="s">
        <v>587</v>
      </c>
      <c r="C172" s="12">
        <v>147</v>
      </c>
      <c r="D172" s="13" t="s">
        <v>588</v>
      </c>
      <c r="E172" s="12" t="s">
        <v>413</v>
      </c>
      <c r="F172" s="13" t="s">
        <v>589</v>
      </c>
    </row>
    <row r="173" spans="2:6" x14ac:dyDescent="0.3">
      <c r="B173" s="11" t="s">
        <v>590</v>
      </c>
      <c r="C173" s="12">
        <v>148</v>
      </c>
      <c r="D173" s="13" t="s">
        <v>591</v>
      </c>
      <c r="E173" s="12" t="s">
        <v>413</v>
      </c>
      <c r="F173" s="13" t="s">
        <v>592</v>
      </c>
    </row>
    <row r="174" spans="2:6" x14ac:dyDescent="0.3">
      <c r="B174" s="11" t="s">
        <v>593</v>
      </c>
      <c r="C174" s="12">
        <v>149</v>
      </c>
      <c r="D174" s="13">
        <v>32</v>
      </c>
      <c r="E174" s="12" t="s">
        <v>413</v>
      </c>
      <c r="F174" s="13" t="s">
        <v>594</v>
      </c>
    </row>
    <row r="175" spans="2:6" x14ac:dyDescent="0.3">
      <c r="B175" s="11" t="s">
        <v>595</v>
      </c>
      <c r="C175" s="12">
        <v>150</v>
      </c>
      <c r="D175" s="13">
        <v>32</v>
      </c>
      <c r="E175" s="12" t="s">
        <v>413</v>
      </c>
      <c r="F175" s="13" t="s">
        <v>596</v>
      </c>
    </row>
    <row r="176" spans="2:6" x14ac:dyDescent="0.3">
      <c r="B176" s="11" t="s">
        <v>597</v>
      </c>
      <c r="C176" s="12">
        <v>151</v>
      </c>
      <c r="D176" s="13">
        <v>32</v>
      </c>
      <c r="E176" s="12" t="s">
        <v>413</v>
      </c>
      <c r="F176" s="13" t="s">
        <v>598</v>
      </c>
    </row>
    <row r="177" spans="2:6" ht="28.8" x14ac:dyDescent="0.3">
      <c r="B177" s="11" t="s">
        <v>335</v>
      </c>
      <c r="C177" s="12">
        <v>152</v>
      </c>
      <c r="D177" s="13">
        <v>80</v>
      </c>
      <c r="E177" s="12" t="s">
        <v>387</v>
      </c>
      <c r="F177" s="13" t="s">
        <v>599</v>
      </c>
    </row>
    <row r="178" spans="2:6" x14ac:dyDescent="0.3">
      <c r="B178" s="11" t="s">
        <v>600</v>
      </c>
      <c r="C178" s="12">
        <v>153</v>
      </c>
      <c r="D178" s="13" t="s">
        <v>455</v>
      </c>
      <c r="E178" s="12" t="s">
        <v>413</v>
      </c>
      <c r="F178" s="13" t="s">
        <v>601</v>
      </c>
    </row>
    <row r="179" spans="2:6" x14ac:dyDescent="0.3">
      <c r="B179" s="11" t="s">
        <v>602</v>
      </c>
      <c r="C179" s="12">
        <v>154</v>
      </c>
      <c r="D179" s="13" t="s">
        <v>603</v>
      </c>
      <c r="E179" s="12" t="s">
        <v>413</v>
      </c>
      <c r="F179" s="13" t="s">
        <v>604</v>
      </c>
    </row>
    <row r="180" spans="2:6" x14ac:dyDescent="0.3">
      <c r="B180" s="11" t="s">
        <v>605</v>
      </c>
      <c r="C180" s="12">
        <v>155</v>
      </c>
      <c r="D180" s="13" t="s">
        <v>606</v>
      </c>
      <c r="E180" s="12" t="s">
        <v>413</v>
      </c>
      <c r="F180" s="13" t="s">
        <v>607</v>
      </c>
    </row>
    <row r="181" spans="2:6" x14ac:dyDescent="0.3">
      <c r="B181" s="11" t="s">
        <v>608</v>
      </c>
      <c r="C181" s="12">
        <v>156</v>
      </c>
      <c r="D181" s="13" t="s">
        <v>609</v>
      </c>
      <c r="E181" s="12" t="s">
        <v>413</v>
      </c>
      <c r="F181" s="13" t="s">
        <v>610</v>
      </c>
    </row>
    <row r="182" spans="2:6" x14ac:dyDescent="0.3">
      <c r="B182" s="11" t="s">
        <v>611</v>
      </c>
      <c r="C182" s="12">
        <v>157</v>
      </c>
      <c r="D182" s="13" t="s">
        <v>612</v>
      </c>
      <c r="E182" s="12" t="s">
        <v>413</v>
      </c>
      <c r="F182" s="13" t="s">
        <v>613</v>
      </c>
    </row>
    <row r="183" spans="2:6" x14ac:dyDescent="0.3">
      <c r="B183" s="11" t="s">
        <v>614</v>
      </c>
      <c r="C183" s="12">
        <v>158</v>
      </c>
      <c r="D183" s="13">
        <v>79</v>
      </c>
      <c r="E183" s="12" t="s">
        <v>413</v>
      </c>
      <c r="F183" s="13" t="s">
        <v>615</v>
      </c>
    </row>
    <row r="184" spans="2:6" x14ac:dyDescent="0.3">
      <c r="B184" s="11" t="s">
        <v>616</v>
      </c>
      <c r="C184" s="12">
        <v>159</v>
      </c>
      <c r="D184" s="13">
        <v>80</v>
      </c>
      <c r="E184" s="12" t="s">
        <v>413</v>
      </c>
      <c r="F184" s="13" t="s">
        <v>617</v>
      </c>
    </row>
    <row r="185" spans="2:6" x14ac:dyDescent="0.3">
      <c r="B185" s="11" t="s">
        <v>618</v>
      </c>
      <c r="C185" s="12">
        <v>160</v>
      </c>
      <c r="D185" s="13">
        <v>77</v>
      </c>
      <c r="E185" s="12" t="s">
        <v>413</v>
      </c>
      <c r="F185" s="13" t="s">
        <v>619</v>
      </c>
    </row>
    <row r="186" spans="2:6" x14ac:dyDescent="0.3">
      <c r="B186" s="11" t="s">
        <v>620</v>
      </c>
      <c r="C186" s="12">
        <v>161</v>
      </c>
      <c r="D186" s="13">
        <v>80</v>
      </c>
      <c r="E186" s="12" t="s">
        <v>413</v>
      </c>
      <c r="F186" s="13" t="s">
        <v>621</v>
      </c>
    </row>
    <row r="187" spans="2:6" x14ac:dyDescent="0.3">
      <c r="B187" s="11" t="s">
        <v>622</v>
      </c>
      <c r="C187" s="12">
        <v>162</v>
      </c>
      <c r="D187" s="13" t="s">
        <v>623</v>
      </c>
      <c r="E187" s="12" t="s">
        <v>413</v>
      </c>
      <c r="F187" s="13" t="s">
        <v>624</v>
      </c>
    </row>
    <row r="188" spans="2:6" x14ac:dyDescent="0.3">
      <c r="B188" s="11" t="s">
        <v>625</v>
      </c>
      <c r="C188" s="12">
        <v>163</v>
      </c>
      <c r="D188" s="13">
        <v>91</v>
      </c>
      <c r="E188" s="12" t="s">
        <v>626</v>
      </c>
      <c r="F188" s="13" t="s">
        <v>627</v>
      </c>
    </row>
    <row r="189" spans="2:6" x14ac:dyDescent="0.3">
      <c r="B189" s="11" t="s">
        <v>628</v>
      </c>
      <c r="C189" s="12">
        <v>164</v>
      </c>
      <c r="D189" s="13">
        <v>1</v>
      </c>
      <c r="E189" s="12" t="s">
        <v>626</v>
      </c>
      <c r="F189" s="13" t="s">
        <v>629</v>
      </c>
    </row>
    <row r="190" spans="2:6" x14ac:dyDescent="0.3">
      <c r="B190" s="11" t="s">
        <v>630</v>
      </c>
      <c r="C190" s="12">
        <v>165</v>
      </c>
      <c r="D190" s="13">
        <v>29</v>
      </c>
      <c r="E190" s="12" t="s">
        <v>631</v>
      </c>
      <c r="F190" s="13" t="s">
        <v>632</v>
      </c>
    </row>
    <row r="191" spans="2:6" x14ac:dyDescent="0.3">
      <c r="B191" s="11" t="s">
        <v>633</v>
      </c>
      <c r="C191" s="12">
        <v>166</v>
      </c>
      <c r="D191" s="13">
        <v>59</v>
      </c>
      <c r="E191" s="12" t="s">
        <v>634</v>
      </c>
      <c r="F191" s="13" t="s">
        <v>635</v>
      </c>
    </row>
    <row r="192" spans="2:6" x14ac:dyDescent="0.3">
      <c r="B192" s="11" t="s">
        <v>335</v>
      </c>
      <c r="C192" s="12">
        <v>167</v>
      </c>
      <c r="D192" s="13">
        <v>0</v>
      </c>
      <c r="E192" s="12"/>
      <c r="F192" s="13" t="s">
        <v>336</v>
      </c>
    </row>
    <row r="193" spans="2:6" x14ac:dyDescent="0.3">
      <c r="B193" s="11" t="s">
        <v>335</v>
      </c>
      <c r="C193" s="12">
        <v>168</v>
      </c>
      <c r="D193" s="13">
        <v>0</v>
      </c>
      <c r="E193" s="12"/>
      <c r="F193" s="13" t="s">
        <v>336</v>
      </c>
    </row>
    <row r="194" spans="2:6" x14ac:dyDescent="0.3">
      <c r="B194" s="11" t="s">
        <v>636</v>
      </c>
      <c r="C194" s="12">
        <v>169</v>
      </c>
      <c r="D194" s="13" t="s">
        <v>637</v>
      </c>
      <c r="E194" s="12" t="s">
        <v>638</v>
      </c>
      <c r="F194" s="13" t="s">
        <v>639</v>
      </c>
    </row>
    <row r="195" spans="2:6" x14ac:dyDescent="0.3">
      <c r="B195" s="11" t="s">
        <v>636</v>
      </c>
      <c r="C195" s="12">
        <v>170</v>
      </c>
      <c r="D195" s="13" t="s">
        <v>512</v>
      </c>
      <c r="E195" s="12" t="s">
        <v>640</v>
      </c>
      <c r="F195" s="13" t="s">
        <v>641</v>
      </c>
    </row>
    <row r="196" spans="2:6" x14ac:dyDescent="0.3">
      <c r="B196" s="11" t="s">
        <v>642</v>
      </c>
      <c r="C196" s="12">
        <v>171</v>
      </c>
      <c r="D196" s="13" t="s">
        <v>643</v>
      </c>
      <c r="E196" s="12" t="s">
        <v>644</v>
      </c>
      <c r="F196" s="13" t="s">
        <v>645</v>
      </c>
    </row>
    <row r="197" spans="2:6" x14ac:dyDescent="0.3">
      <c r="B197" s="11" t="s">
        <v>646</v>
      </c>
      <c r="C197" s="12">
        <v>172</v>
      </c>
      <c r="D197" s="13">
        <v>51</v>
      </c>
      <c r="E197" s="12" t="s">
        <v>417</v>
      </c>
      <c r="F197" s="13" t="s">
        <v>647</v>
      </c>
    </row>
    <row r="198" spans="2:6" x14ac:dyDescent="0.3">
      <c r="B198" s="11" t="s">
        <v>648</v>
      </c>
      <c r="C198" s="12">
        <v>173</v>
      </c>
      <c r="D198" s="13">
        <v>59</v>
      </c>
      <c r="E198" s="12" t="s">
        <v>649</v>
      </c>
      <c r="F198" s="13" t="s">
        <v>650</v>
      </c>
    </row>
    <row r="199" spans="2:6" x14ac:dyDescent="0.3">
      <c r="B199" s="11" t="s">
        <v>651</v>
      </c>
      <c r="C199" s="12">
        <v>174</v>
      </c>
      <c r="D199" s="13">
        <v>1</v>
      </c>
      <c r="E199" s="12" t="s">
        <v>649</v>
      </c>
      <c r="F199" s="13" t="s">
        <v>652</v>
      </c>
    </row>
    <row r="200" spans="2:6" x14ac:dyDescent="0.3">
      <c r="B200" s="11" t="s">
        <v>335</v>
      </c>
      <c r="C200" s="12">
        <v>175</v>
      </c>
      <c r="D200" s="13">
        <v>36</v>
      </c>
      <c r="E200" s="12"/>
      <c r="F200" s="13" t="s">
        <v>275</v>
      </c>
    </row>
    <row r="201" spans="2:6" x14ac:dyDescent="0.3">
      <c r="B201" s="11" t="s">
        <v>335</v>
      </c>
      <c r="C201" s="12">
        <v>176</v>
      </c>
      <c r="D201" s="13">
        <v>79</v>
      </c>
      <c r="E201" s="12"/>
      <c r="F201" s="13" t="s">
        <v>275</v>
      </c>
    </row>
    <row r="202" spans="2:6" x14ac:dyDescent="0.3">
      <c r="B202" s="11" t="s">
        <v>335</v>
      </c>
      <c r="C202" s="12">
        <v>177</v>
      </c>
      <c r="D202" s="13">
        <v>1</v>
      </c>
      <c r="E202" s="12" t="s">
        <v>653</v>
      </c>
      <c r="F202" s="13" t="s">
        <v>654</v>
      </c>
    </row>
    <row r="203" spans="2:6" x14ac:dyDescent="0.3">
      <c r="B203" s="11" t="s">
        <v>335</v>
      </c>
      <c r="C203" s="12">
        <v>178</v>
      </c>
      <c r="D203" s="13">
        <v>1</v>
      </c>
      <c r="E203" s="12" t="s">
        <v>653</v>
      </c>
      <c r="F203" s="13" t="s">
        <v>655</v>
      </c>
    </row>
    <row r="204" spans="2:6" ht="28.8" x14ac:dyDescent="0.3">
      <c r="B204" s="11" t="s">
        <v>656</v>
      </c>
      <c r="C204" s="12">
        <v>179</v>
      </c>
      <c r="D204" s="13" t="s">
        <v>657</v>
      </c>
      <c r="E204" s="12" t="s">
        <v>658</v>
      </c>
      <c r="F204" s="13" t="s">
        <v>659</v>
      </c>
    </row>
    <row r="205" spans="2:6" x14ac:dyDescent="0.3">
      <c r="B205" s="11" t="s">
        <v>656</v>
      </c>
      <c r="C205" s="12">
        <v>180</v>
      </c>
      <c r="D205" s="13">
        <v>2</v>
      </c>
      <c r="E205" s="12" t="s">
        <v>660</v>
      </c>
      <c r="F205" s="13" t="s">
        <v>659</v>
      </c>
    </row>
    <row r="206" spans="2:6" x14ac:dyDescent="0.3">
      <c r="B206" s="11" t="s">
        <v>335</v>
      </c>
      <c r="C206" s="12">
        <v>181</v>
      </c>
      <c r="D206" s="13">
        <v>0</v>
      </c>
      <c r="E206" s="12"/>
      <c r="F206" s="13" t="s">
        <v>336</v>
      </c>
    </row>
    <row r="207" spans="2:6" x14ac:dyDescent="0.3">
      <c r="B207" s="11" t="s">
        <v>661</v>
      </c>
      <c r="C207" s="12">
        <v>182</v>
      </c>
      <c r="D207" s="13" t="s">
        <v>662</v>
      </c>
      <c r="E207" s="12" t="s">
        <v>663</v>
      </c>
      <c r="F207" s="13" t="s">
        <v>664</v>
      </c>
    </row>
    <row r="208" spans="2:6" x14ac:dyDescent="0.3">
      <c r="B208" s="11" t="s">
        <v>661</v>
      </c>
      <c r="C208" s="12">
        <v>183</v>
      </c>
      <c r="D208" s="13">
        <v>2</v>
      </c>
      <c r="E208" s="12" t="s">
        <v>665</v>
      </c>
      <c r="F208" s="13" t="s">
        <v>664</v>
      </c>
    </row>
    <row r="209" spans="2:6" x14ac:dyDescent="0.3">
      <c r="B209" s="11" t="s">
        <v>335</v>
      </c>
      <c r="C209" s="12">
        <v>184</v>
      </c>
      <c r="D209" s="13">
        <v>0</v>
      </c>
      <c r="E209" s="12"/>
      <c r="F209" s="13" t="s">
        <v>336</v>
      </c>
    </row>
    <row r="210" spans="2:6" x14ac:dyDescent="0.3">
      <c r="B210" s="11" t="s">
        <v>666</v>
      </c>
      <c r="C210" s="12">
        <v>185</v>
      </c>
      <c r="D210" s="13">
        <v>5</v>
      </c>
      <c r="E210" s="12" t="s">
        <v>667</v>
      </c>
      <c r="F210" s="13" t="s">
        <v>668</v>
      </c>
    </row>
    <row r="211" spans="2:6" x14ac:dyDescent="0.3">
      <c r="B211" s="11" t="s">
        <v>666</v>
      </c>
      <c r="C211" s="12">
        <v>186</v>
      </c>
      <c r="D211" s="13">
        <v>0</v>
      </c>
      <c r="E211" s="12" t="s">
        <v>669</v>
      </c>
      <c r="F211" s="13" t="s">
        <v>668</v>
      </c>
    </row>
    <row r="212" spans="2:6" x14ac:dyDescent="0.3">
      <c r="B212" s="11" t="s">
        <v>335</v>
      </c>
      <c r="C212" s="12">
        <v>187</v>
      </c>
      <c r="D212" s="13">
        <v>0</v>
      </c>
      <c r="E212" s="12"/>
      <c r="F212" s="13" t="s">
        <v>336</v>
      </c>
    </row>
    <row r="213" spans="2:6" x14ac:dyDescent="0.3">
      <c r="B213" s="11" t="s">
        <v>670</v>
      </c>
      <c r="C213" s="12">
        <v>188</v>
      </c>
      <c r="D213" s="13">
        <v>1</v>
      </c>
      <c r="E213" s="12" t="s">
        <v>671</v>
      </c>
      <c r="F213" s="13" t="s">
        <v>672</v>
      </c>
    </row>
    <row r="214" spans="2:6" x14ac:dyDescent="0.3">
      <c r="B214" s="11" t="s">
        <v>670</v>
      </c>
      <c r="C214" s="12">
        <v>189</v>
      </c>
      <c r="D214" s="13">
        <v>0</v>
      </c>
      <c r="E214" s="12" t="s">
        <v>673</v>
      </c>
      <c r="F214" s="13" t="s">
        <v>672</v>
      </c>
    </row>
    <row r="215" spans="2:6" x14ac:dyDescent="0.3">
      <c r="B215" s="11" t="s">
        <v>335</v>
      </c>
      <c r="C215" s="12">
        <v>190</v>
      </c>
      <c r="D215" s="13">
        <v>0</v>
      </c>
      <c r="E215" s="12"/>
      <c r="F215" s="13" t="s">
        <v>336</v>
      </c>
    </row>
    <row r="216" spans="2:6" x14ac:dyDescent="0.3">
      <c r="B216" s="11" t="s">
        <v>335</v>
      </c>
      <c r="C216" s="12">
        <v>191</v>
      </c>
      <c r="D216" s="13">
        <v>6</v>
      </c>
      <c r="E216" s="12" t="s">
        <v>417</v>
      </c>
      <c r="F216" s="13" t="s">
        <v>674</v>
      </c>
    </row>
    <row r="217" spans="2:6" x14ac:dyDescent="0.3">
      <c r="B217" s="11" t="s">
        <v>335</v>
      </c>
      <c r="C217" s="12">
        <v>192</v>
      </c>
      <c r="D217" s="13">
        <v>1</v>
      </c>
      <c r="E217" s="12" t="s">
        <v>675</v>
      </c>
      <c r="F217" s="13" t="s">
        <v>676</v>
      </c>
    </row>
    <row r="218" spans="2:6" x14ac:dyDescent="0.3">
      <c r="B218" s="11" t="s">
        <v>677</v>
      </c>
      <c r="C218" s="12">
        <v>193</v>
      </c>
      <c r="D218" s="13">
        <v>1</v>
      </c>
      <c r="E218" s="12" t="s">
        <v>678</v>
      </c>
      <c r="F218" s="13" t="s">
        <v>679</v>
      </c>
    </row>
    <row r="219" spans="2:6" x14ac:dyDescent="0.3">
      <c r="B219" s="11" t="s">
        <v>680</v>
      </c>
      <c r="C219" s="12">
        <v>194</v>
      </c>
      <c r="D219" s="13">
        <v>1</v>
      </c>
      <c r="E219" s="12" t="s">
        <v>678</v>
      </c>
      <c r="F219" s="13" t="s">
        <v>681</v>
      </c>
    </row>
    <row r="220" spans="2:6" x14ac:dyDescent="0.3">
      <c r="B220" s="11" t="s">
        <v>682</v>
      </c>
      <c r="C220" s="12">
        <v>195</v>
      </c>
      <c r="D220" s="13">
        <v>1</v>
      </c>
      <c r="E220" s="12" t="s">
        <v>678</v>
      </c>
      <c r="F220" s="13" t="s">
        <v>683</v>
      </c>
    </row>
    <row r="221" spans="2:6" x14ac:dyDescent="0.3">
      <c r="B221" s="11" t="s">
        <v>684</v>
      </c>
      <c r="C221" s="12">
        <v>196</v>
      </c>
      <c r="D221" s="13">
        <v>1</v>
      </c>
      <c r="E221" s="12" t="s">
        <v>678</v>
      </c>
      <c r="F221" s="13" t="s">
        <v>685</v>
      </c>
    </row>
    <row r="222" spans="2:6" x14ac:dyDescent="0.3">
      <c r="B222" s="11" t="s">
        <v>686</v>
      </c>
      <c r="C222" s="12">
        <v>197</v>
      </c>
      <c r="D222" s="13" t="s">
        <v>687</v>
      </c>
      <c r="E222" s="12" t="s">
        <v>678</v>
      </c>
      <c r="F222" s="13" t="s">
        <v>688</v>
      </c>
    </row>
    <row r="223" spans="2:6" x14ac:dyDescent="0.3">
      <c r="B223" s="11" t="s">
        <v>689</v>
      </c>
      <c r="C223" s="12">
        <v>198</v>
      </c>
      <c r="D223" s="13">
        <v>14</v>
      </c>
      <c r="E223" s="12" t="s">
        <v>678</v>
      </c>
      <c r="F223" s="13" t="s">
        <v>690</v>
      </c>
    </row>
    <row r="224" spans="2:6" x14ac:dyDescent="0.3">
      <c r="B224" s="11" t="s">
        <v>335</v>
      </c>
      <c r="C224" s="12">
        <v>199</v>
      </c>
      <c r="D224" s="13">
        <v>0</v>
      </c>
      <c r="E224" s="12"/>
      <c r="F224" t="s">
        <v>691</v>
      </c>
    </row>
    <row r="225" spans="2:6" x14ac:dyDescent="0.3">
      <c r="B225" s="11" t="s">
        <v>335</v>
      </c>
      <c r="C225" s="12">
        <v>200</v>
      </c>
      <c r="D225" s="13">
        <v>0</v>
      </c>
      <c r="E225" s="12" t="s">
        <v>413</v>
      </c>
      <c r="F225" s="13" t="s">
        <v>692</v>
      </c>
    </row>
    <row r="226" spans="2:6" x14ac:dyDescent="0.3">
      <c r="B226" s="11" t="s">
        <v>335</v>
      </c>
      <c r="C226" s="12">
        <v>201</v>
      </c>
      <c r="D226" s="13">
        <v>0</v>
      </c>
      <c r="E226" s="12"/>
      <c r="F226" s="13" t="s">
        <v>693</v>
      </c>
    </row>
    <row r="227" spans="2:6" x14ac:dyDescent="0.3">
      <c r="B227" s="11" t="s">
        <v>335</v>
      </c>
      <c r="C227" s="12">
        <v>202</v>
      </c>
      <c r="D227" s="13">
        <v>79</v>
      </c>
      <c r="E227" s="12" t="s">
        <v>694</v>
      </c>
      <c r="F227" s="13"/>
    </row>
  </sheetData>
  <autoFilter ref="B2:F2" xr:uid="{00000000-0009-0000-0000-000006000000}"/>
  <mergeCells count="28">
    <mergeCell ref="F132:F135"/>
    <mergeCell ref="B143:B145"/>
    <mergeCell ref="C143:C145"/>
    <mergeCell ref="D143:D145"/>
    <mergeCell ref="B126:B130"/>
    <mergeCell ref="C126:C130"/>
    <mergeCell ref="D126:D130"/>
    <mergeCell ref="B132:B135"/>
    <mergeCell ref="C132:C135"/>
    <mergeCell ref="D132:D135"/>
    <mergeCell ref="B37:B40"/>
    <mergeCell ref="C37:C40"/>
    <mergeCell ref="D37:D40"/>
    <mergeCell ref="B45:B46"/>
    <mergeCell ref="C45:C46"/>
    <mergeCell ref="D45:D46"/>
    <mergeCell ref="B19:B20"/>
    <mergeCell ref="C19:C20"/>
    <mergeCell ref="D19:D20"/>
    <mergeCell ref="B29:B32"/>
    <mergeCell ref="C29:C32"/>
    <mergeCell ref="D29:D32"/>
    <mergeCell ref="B9:B12"/>
    <mergeCell ref="C9:C12"/>
    <mergeCell ref="D9:D12"/>
    <mergeCell ref="B15:B17"/>
    <mergeCell ref="C15:C17"/>
    <mergeCell ref="D15:D17"/>
  </mergeCells>
  <pageMargins left="0.7" right="0.7" top="0.78740157500000008" bottom="0.78740157500000008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DJ91"/>
  <sheetViews>
    <sheetView tabSelected="1" workbookViewId="0">
      <pane ySplit="2" topLeftCell="A3" activePane="bottomLeft" state="frozen"/>
      <selection pane="bottomLeft"/>
    </sheetView>
  </sheetViews>
  <sheetFormatPr baseColWidth="10" defaultColWidth="10.77734375" defaultRowHeight="14.4" x14ac:dyDescent="0.3"/>
  <cols>
    <col min="1" max="1" width="3.77734375" customWidth="1"/>
    <col min="2" max="2" width="33.88671875" customWidth="1"/>
    <col min="3" max="3" width="3.77734375" customWidth="1"/>
    <col min="4" max="114" width="5.77734375" customWidth="1"/>
    <col min="115" max="115" width="3.77734375" customWidth="1"/>
  </cols>
  <sheetData>
    <row r="2" spans="2:114" s="1" customFormat="1" x14ac:dyDescent="0.3">
      <c r="B2" s="56" t="s">
        <v>695</v>
      </c>
      <c r="C2" s="56"/>
      <c r="D2" s="56">
        <v>0</v>
      </c>
      <c r="E2" s="56">
        <v>1</v>
      </c>
      <c r="F2" s="56">
        <v>2</v>
      </c>
      <c r="G2" s="56">
        <v>3</v>
      </c>
      <c r="H2" s="56">
        <v>4</v>
      </c>
      <c r="I2" s="56">
        <v>5</v>
      </c>
      <c r="J2" s="56">
        <v>6</v>
      </c>
      <c r="K2" s="56">
        <v>7</v>
      </c>
      <c r="L2" s="56">
        <v>8</v>
      </c>
      <c r="M2" s="56">
        <v>9</v>
      </c>
      <c r="N2" s="56">
        <v>10</v>
      </c>
      <c r="O2" s="56">
        <v>11</v>
      </c>
      <c r="P2" s="56">
        <v>12</v>
      </c>
      <c r="Q2" s="56">
        <v>13</v>
      </c>
      <c r="R2" s="56">
        <v>14</v>
      </c>
      <c r="S2" s="56">
        <v>15</v>
      </c>
      <c r="T2" s="56">
        <v>16</v>
      </c>
      <c r="U2" s="56">
        <v>17</v>
      </c>
      <c r="V2" s="56">
        <v>18</v>
      </c>
      <c r="W2" s="56">
        <v>19</v>
      </c>
      <c r="X2" s="56">
        <v>20</v>
      </c>
      <c r="Y2" s="56">
        <v>21</v>
      </c>
      <c r="Z2" s="56">
        <v>22</v>
      </c>
      <c r="AA2" s="56">
        <v>23</v>
      </c>
      <c r="AB2" s="56">
        <v>24</v>
      </c>
      <c r="AC2" s="56">
        <v>25</v>
      </c>
      <c r="AD2" s="56">
        <v>26</v>
      </c>
      <c r="AE2" s="56">
        <v>27</v>
      </c>
      <c r="AF2" s="56">
        <v>28</v>
      </c>
      <c r="AG2" s="56">
        <v>29</v>
      </c>
      <c r="AH2" s="56">
        <v>30</v>
      </c>
      <c r="AI2" s="56">
        <v>31</v>
      </c>
      <c r="AJ2" s="56">
        <v>32</v>
      </c>
      <c r="AK2" s="56">
        <v>33</v>
      </c>
      <c r="AL2" s="56">
        <v>34</v>
      </c>
      <c r="AM2" s="56">
        <v>35</v>
      </c>
      <c r="AN2" s="56">
        <v>36</v>
      </c>
      <c r="AO2" s="56">
        <v>37</v>
      </c>
      <c r="AP2" s="56">
        <v>38</v>
      </c>
      <c r="AQ2" s="56">
        <v>39</v>
      </c>
      <c r="AR2" s="56">
        <v>40</v>
      </c>
      <c r="AS2" s="56">
        <v>41</v>
      </c>
      <c r="AT2" s="56">
        <v>42</v>
      </c>
      <c r="AU2" s="56">
        <v>43</v>
      </c>
      <c r="AV2" s="56">
        <v>44</v>
      </c>
      <c r="AW2" s="56">
        <v>45</v>
      </c>
      <c r="AX2" s="56">
        <v>46</v>
      </c>
      <c r="AY2" s="56">
        <v>47</v>
      </c>
      <c r="AZ2" s="56">
        <v>48</v>
      </c>
      <c r="BA2" s="56">
        <v>49</v>
      </c>
      <c r="BB2" s="56">
        <v>50</v>
      </c>
      <c r="BC2" s="56">
        <v>51</v>
      </c>
      <c r="BD2" s="56">
        <v>52</v>
      </c>
      <c r="BE2" s="56">
        <v>53</v>
      </c>
      <c r="BF2" s="56">
        <v>54</v>
      </c>
      <c r="BG2" s="56">
        <v>55</v>
      </c>
      <c r="BH2" s="56">
        <v>56</v>
      </c>
      <c r="BI2" s="56">
        <v>57</v>
      </c>
      <c r="BJ2" s="56">
        <v>58</v>
      </c>
      <c r="BK2" s="56">
        <v>59</v>
      </c>
      <c r="BL2" s="56">
        <v>60</v>
      </c>
      <c r="BM2" s="56">
        <v>61</v>
      </c>
      <c r="BN2" s="56">
        <v>62</v>
      </c>
      <c r="BO2" s="56">
        <v>63</v>
      </c>
      <c r="BP2" s="56">
        <v>64</v>
      </c>
      <c r="BQ2" s="56">
        <v>65</v>
      </c>
      <c r="BR2" s="56">
        <v>66</v>
      </c>
      <c r="BS2" s="56">
        <v>67</v>
      </c>
      <c r="BT2" s="56">
        <v>68</v>
      </c>
      <c r="BU2" s="56">
        <v>69</v>
      </c>
      <c r="BV2" s="56">
        <v>70</v>
      </c>
      <c r="BW2" s="56">
        <v>71</v>
      </c>
      <c r="BX2" s="56">
        <v>72</v>
      </c>
      <c r="BY2" s="56">
        <v>73</v>
      </c>
      <c r="BZ2" s="56">
        <v>74</v>
      </c>
      <c r="CA2" s="56">
        <v>75</v>
      </c>
      <c r="CB2" s="56">
        <v>76</v>
      </c>
      <c r="CC2" s="56">
        <v>77</v>
      </c>
      <c r="CD2" s="56">
        <v>78</v>
      </c>
      <c r="CE2" s="56">
        <v>79</v>
      </c>
      <c r="CF2" s="56">
        <v>80</v>
      </c>
      <c r="CG2" s="56">
        <v>81</v>
      </c>
      <c r="CH2" s="56">
        <v>82</v>
      </c>
      <c r="CI2" s="56">
        <v>83</v>
      </c>
      <c r="CJ2" s="56">
        <v>84</v>
      </c>
      <c r="CK2" s="56">
        <v>85</v>
      </c>
      <c r="CL2" s="56">
        <v>86</v>
      </c>
      <c r="CM2" s="56">
        <v>87</v>
      </c>
      <c r="CN2" s="56">
        <v>88</v>
      </c>
      <c r="CO2" s="56">
        <v>89</v>
      </c>
      <c r="CP2" s="56">
        <v>90</v>
      </c>
      <c r="CQ2" s="56">
        <v>91</v>
      </c>
      <c r="CR2" s="56">
        <v>92</v>
      </c>
      <c r="CS2" s="56">
        <v>93</v>
      </c>
      <c r="CT2" s="56">
        <v>94</v>
      </c>
      <c r="CU2" s="56">
        <v>95</v>
      </c>
      <c r="CV2" s="56">
        <v>96</v>
      </c>
      <c r="CW2" s="56">
        <v>97</v>
      </c>
      <c r="CX2" s="56">
        <v>98</v>
      </c>
      <c r="CY2" s="56">
        <v>99</v>
      </c>
      <c r="CZ2" s="56">
        <v>100</v>
      </c>
      <c r="DA2" s="56">
        <v>101</v>
      </c>
      <c r="DB2" s="56">
        <v>102</v>
      </c>
      <c r="DC2" s="56">
        <v>103</v>
      </c>
      <c r="DD2" s="56">
        <v>104</v>
      </c>
      <c r="DE2" s="56">
        <v>105</v>
      </c>
      <c r="DF2" s="56">
        <v>106</v>
      </c>
      <c r="DG2" s="56">
        <v>107</v>
      </c>
      <c r="DH2" s="56">
        <v>108</v>
      </c>
      <c r="DI2" s="56">
        <v>109</v>
      </c>
      <c r="DJ2" s="56">
        <v>110</v>
      </c>
    </row>
    <row r="3" spans="2:114" x14ac:dyDescent="0.3">
      <c r="B3" t="s">
        <v>696</v>
      </c>
      <c r="D3" t="s">
        <v>697</v>
      </c>
      <c r="E3" t="s">
        <v>698</v>
      </c>
      <c r="F3" t="s">
        <v>699</v>
      </c>
      <c r="G3" t="s">
        <v>700</v>
      </c>
      <c r="H3" t="s">
        <v>701</v>
      </c>
      <c r="I3" t="s">
        <v>701</v>
      </c>
      <c r="J3" t="s">
        <v>701</v>
      </c>
      <c r="K3" s="2" t="s">
        <v>700</v>
      </c>
      <c r="L3" t="s">
        <v>701</v>
      </c>
      <c r="M3" t="s">
        <v>701</v>
      </c>
      <c r="N3" t="s">
        <v>701</v>
      </c>
      <c r="O3" t="s">
        <v>701</v>
      </c>
      <c r="P3" t="s">
        <v>701</v>
      </c>
      <c r="Q3" t="s">
        <v>701</v>
      </c>
      <c r="R3" t="s">
        <v>701</v>
      </c>
      <c r="S3" t="s">
        <v>701</v>
      </c>
      <c r="T3" t="s">
        <v>701</v>
      </c>
      <c r="U3" t="s">
        <v>701</v>
      </c>
      <c r="V3" t="s">
        <v>701</v>
      </c>
      <c r="W3" t="s">
        <v>701</v>
      </c>
      <c r="X3" t="s">
        <v>701</v>
      </c>
      <c r="Y3" t="s">
        <v>701</v>
      </c>
      <c r="Z3" t="s">
        <v>701</v>
      </c>
      <c r="AA3" t="s">
        <v>701</v>
      </c>
      <c r="AB3" t="s">
        <v>701</v>
      </c>
      <c r="AC3" t="s">
        <v>701</v>
      </c>
      <c r="AD3" t="s">
        <v>701</v>
      </c>
      <c r="AE3" t="s">
        <v>701</v>
      </c>
      <c r="AF3" t="s">
        <v>701</v>
      </c>
      <c r="AG3" t="s">
        <v>701</v>
      </c>
      <c r="AH3" t="s">
        <v>701</v>
      </c>
      <c r="AI3" t="s">
        <v>701</v>
      </c>
      <c r="AJ3" t="s">
        <v>701</v>
      </c>
      <c r="AK3" t="s">
        <v>701</v>
      </c>
      <c r="AL3" t="s">
        <v>701</v>
      </c>
      <c r="AM3" t="s">
        <v>701</v>
      </c>
      <c r="AN3" t="s">
        <v>701</v>
      </c>
      <c r="AO3" t="s">
        <v>701</v>
      </c>
      <c r="AP3" t="s">
        <v>701</v>
      </c>
      <c r="AQ3" t="s">
        <v>701</v>
      </c>
      <c r="AR3" t="s">
        <v>701</v>
      </c>
      <c r="AS3" t="s">
        <v>701</v>
      </c>
      <c r="AT3" t="s">
        <v>701</v>
      </c>
      <c r="AU3" t="s">
        <v>701</v>
      </c>
      <c r="AV3" t="s">
        <v>701</v>
      </c>
      <c r="AW3" t="s">
        <v>701</v>
      </c>
      <c r="AX3" t="s">
        <v>701</v>
      </c>
      <c r="AY3" t="s">
        <v>701</v>
      </c>
      <c r="AZ3" t="s">
        <v>701</v>
      </c>
      <c r="BA3" t="s">
        <v>701</v>
      </c>
      <c r="BB3" t="s">
        <v>701</v>
      </c>
      <c r="BC3" t="s">
        <v>701</v>
      </c>
      <c r="BD3" t="s">
        <v>701</v>
      </c>
      <c r="BE3" t="s">
        <v>701</v>
      </c>
      <c r="BF3" t="s">
        <v>701</v>
      </c>
      <c r="BG3" t="s">
        <v>701</v>
      </c>
      <c r="BH3" t="s">
        <v>701</v>
      </c>
      <c r="BI3" t="s">
        <v>701</v>
      </c>
      <c r="BJ3" t="s">
        <v>701</v>
      </c>
      <c r="BK3" t="s">
        <v>701</v>
      </c>
      <c r="BL3" t="s">
        <v>701</v>
      </c>
      <c r="BM3" t="s">
        <v>701</v>
      </c>
      <c r="BN3" t="s">
        <v>701</v>
      </c>
      <c r="BO3" t="s">
        <v>701</v>
      </c>
      <c r="BP3" t="s">
        <v>701</v>
      </c>
      <c r="BQ3" t="s">
        <v>701</v>
      </c>
      <c r="BR3" t="s">
        <v>701</v>
      </c>
      <c r="BS3" t="s">
        <v>701</v>
      </c>
      <c r="BT3" t="s">
        <v>701</v>
      </c>
      <c r="BU3" t="s">
        <v>701</v>
      </c>
      <c r="BV3" t="s">
        <v>701</v>
      </c>
      <c r="BW3" t="s">
        <v>701</v>
      </c>
      <c r="BX3" t="s">
        <v>701</v>
      </c>
      <c r="BY3" t="s">
        <v>701</v>
      </c>
      <c r="BZ3" t="s">
        <v>701</v>
      </c>
      <c r="CA3" t="s">
        <v>701</v>
      </c>
      <c r="CB3" t="s">
        <v>701</v>
      </c>
      <c r="CC3" t="s">
        <v>701</v>
      </c>
      <c r="CD3" t="s">
        <v>701</v>
      </c>
      <c r="CE3" t="s">
        <v>701</v>
      </c>
      <c r="CF3" t="s">
        <v>701</v>
      </c>
      <c r="CG3" t="s">
        <v>701</v>
      </c>
      <c r="CH3" t="s">
        <v>701</v>
      </c>
      <c r="CI3" t="s">
        <v>701</v>
      </c>
      <c r="CJ3" t="s">
        <v>701</v>
      </c>
      <c r="CK3" t="s">
        <v>701</v>
      </c>
      <c r="CL3" t="s">
        <v>701</v>
      </c>
      <c r="CM3" t="s">
        <v>701</v>
      </c>
      <c r="CN3" t="s">
        <v>701</v>
      </c>
      <c r="CO3" t="s">
        <v>701</v>
      </c>
      <c r="CP3" t="s">
        <v>701</v>
      </c>
      <c r="CQ3" t="s">
        <v>701</v>
      </c>
      <c r="CR3" t="s">
        <v>701</v>
      </c>
      <c r="CS3" t="s">
        <v>701</v>
      </c>
      <c r="CT3" t="s">
        <v>701</v>
      </c>
      <c r="CU3" t="s">
        <v>701</v>
      </c>
      <c r="CV3" t="s">
        <v>701</v>
      </c>
      <c r="CW3" t="s">
        <v>701</v>
      </c>
      <c r="CX3" t="s">
        <v>701</v>
      </c>
      <c r="CY3" t="s">
        <v>701</v>
      </c>
      <c r="CZ3" t="s">
        <v>701</v>
      </c>
      <c r="DA3" t="s">
        <v>701</v>
      </c>
      <c r="DB3" t="s">
        <v>701</v>
      </c>
      <c r="DC3" t="s">
        <v>701</v>
      </c>
      <c r="DD3" t="s">
        <v>701</v>
      </c>
      <c r="DE3" t="s">
        <v>701</v>
      </c>
      <c r="DF3" t="s">
        <v>701</v>
      </c>
      <c r="DG3" t="s">
        <v>701</v>
      </c>
      <c r="DH3" t="s">
        <v>701</v>
      </c>
      <c r="DI3" t="s">
        <v>701</v>
      </c>
      <c r="DJ3" t="s">
        <v>702</v>
      </c>
    </row>
    <row r="4" spans="2:114" x14ac:dyDescent="0.3">
      <c r="B4" t="s">
        <v>703</v>
      </c>
      <c r="D4" t="s">
        <v>697</v>
      </c>
      <c r="E4" t="s">
        <v>698</v>
      </c>
      <c r="F4" t="s">
        <v>699</v>
      </c>
      <c r="G4" t="s">
        <v>700</v>
      </c>
      <c r="H4" t="s">
        <v>701</v>
      </c>
      <c r="I4" t="s">
        <v>701</v>
      </c>
      <c r="J4" t="s">
        <v>701</v>
      </c>
      <c r="K4" s="2" t="s">
        <v>704</v>
      </c>
      <c r="L4" t="s">
        <v>701</v>
      </c>
      <c r="M4" t="s">
        <v>701</v>
      </c>
      <c r="N4" t="s">
        <v>701</v>
      </c>
      <c r="O4" t="s">
        <v>701</v>
      </c>
      <c r="P4" t="s">
        <v>701</v>
      </c>
      <c r="Q4" t="s">
        <v>701</v>
      </c>
      <c r="R4" t="s">
        <v>701</v>
      </c>
      <c r="S4" t="s">
        <v>701</v>
      </c>
      <c r="T4" t="s">
        <v>701</v>
      </c>
      <c r="U4" t="s">
        <v>701</v>
      </c>
      <c r="V4" t="s">
        <v>701</v>
      </c>
      <c r="W4" t="s">
        <v>701</v>
      </c>
      <c r="X4" t="s">
        <v>701</v>
      </c>
      <c r="Y4" t="s">
        <v>701</v>
      </c>
      <c r="Z4" t="s">
        <v>701</v>
      </c>
      <c r="AA4" t="s">
        <v>701</v>
      </c>
      <c r="AB4" t="s">
        <v>701</v>
      </c>
      <c r="AC4" t="s">
        <v>701</v>
      </c>
      <c r="AD4" t="s">
        <v>701</v>
      </c>
      <c r="AE4" t="s">
        <v>701</v>
      </c>
      <c r="AF4" t="s">
        <v>701</v>
      </c>
      <c r="AG4" t="s">
        <v>701</v>
      </c>
      <c r="AH4" t="s">
        <v>701</v>
      </c>
      <c r="AI4" t="s">
        <v>701</v>
      </c>
      <c r="AJ4" t="s">
        <v>701</v>
      </c>
      <c r="AK4" t="s">
        <v>701</v>
      </c>
      <c r="AL4" t="s">
        <v>701</v>
      </c>
      <c r="AM4" t="s">
        <v>701</v>
      </c>
      <c r="AN4" t="s">
        <v>701</v>
      </c>
      <c r="AO4" t="s">
        <v>701</v>
      </c>
      <c r="AP4" t="s">
        <v>701</v>
      </c>
      <c r="AQ4" t="s">
        <v>701</v>
      </c>
      <c r="AR4" t="s">
        <v>701</v>
      </c>
      <c r="AS4" t="s">
        <v>701</v>
      </c>
      <c r="AT4" t="s">
        <v>701</v>
      </c>
      <c r="AU4" t="s">
        <v>701</v>
      </c>
      <c r="AV4" t="s">
        <v>701</v>
      </c>
      <c r="AW4" t="s">
        <v>701</v>
      </c>
      <c r="AX4" t="s">
        <v>701</v>
      </c>
      <c r="AY4" t="s">
        <v>701</v>
      </c>
      <c r="AZ4" t="s">
        <v>701</v>
      </c>
      <c r="BA4" t="s">
        <v>701</v>
      </c>
      <c r="BB4" t="s">
        <v>701</v>
      </c>
      <c r="BC4" t="s">
        <v>701</v>
      </c>
      <c r="BD4" t="s">
        <v>701</v>
      </c>
      <c r="BE4" t="s">
        <v>701</v>
      </c>
      <c r="BF4" t="s">
        <v>701</v>
      </c>
      <c r="BG4" t="s">
        <v>701</v>
      </c>
      <c r="BH4" t="s">
        <v>701</v>
      </c>
      <c r="BI4" t="s">
        <v>701</v>
      </c>
      <c r="BJ4" t="s">
        <v>701</v>
      </c>
      <c r="BK4" t="s">
        <v>701</v>
      </c>
      <c r="BL4" t="s">
        <v>701</v>
      </c>
      <c r="BM4" t="s">
        <v>701</v>
      </c>
      <c r="BN4" t="s">
        <v>701</v>
      </c>
      <c r="BO4" t="s">
        <v>701</v>
      </c>
      <c r="BP4" t="s">
        <v>701</v>
      </c>
      <c r="BQ4" t="s">
        <v>701</v>
      </c>
      <c r="BR4" t="s">
        <v>701</v>
      </c>
      <c r="BS4" t="s">
        <v>701</v>
      </c>
      <c r="BT4" t="s">
        <v>701</v>
      </c>
      <c r="BU4" t="s">
        <v>701</v>
      </c>
      <c r="BV4" t="s">
        <v>701</v>
      </c>
      <c r="BW4" t="s">
        <v>701</v>
      </c>
      <c r="BX4" t="s">
        <v>701</v>
      </c>
      <c r="BY4" t="s">
        <v>701</v>
      </c>
      <c r="BZ4" t="s">
        <v>701</v>
      </c>
      <c r="CA4" t="s">
        <v>701</v>
      </c>
      <c r="CB4" t="s">
        <v>701</v>
      </c>
      <c r="CC4" t="s">
        <v>701</v>
      </c>
      <c r="CD4" t="s">
        <v>701</v>
      </c>
      <c r="CE4" t="s">
        <v>701</v>
      </c>
      <c r="CF4" t="s">
        <v>701</v>
      </c>
      <c r="CG4" t="s">
        <v>701</v>
      </c>
      <c r="CH4" t="s">
        <v>701</v>
      </c>
      <c r="CI4" t="s">
        <v>701</v>
      </c>
      <c r="CJ4" t="s">
        <v>701</v>
      </c>
      <c r="CK4" t="s">
        <v>701</v>
      </c>
      <c r="CL4" t="s">
        <v>701</v>
      </c>
      <c r="CM4" t="s">
        <v>701</v>
      </c>
      <c r="CN4" t="s">
        <v>701</v>
      </c>
      <c r="CO4" t="s">
        <v>701</v>
      </c>
      <c r="CP4" t="s">
        <v>701</v>
      </c>
      <c r="CQ4" t="s">
        <v>701</v>
      </c>
      <c r="CR4" t="s">
        <v>701</v>
      </c>
      <c r="CS4" t="s">
        <v>701</v>
      </c>
      <c r="CT4" t="s">
        <v>701</v>
      </c>
      <c r="CU4" t="s">
        <v>701</v>
      </c>
      <c r="CV4" t="s">
        <v>701</v>
      </c>
      <c r="CW4" t="s">
        <v>701</v>
      </c>
      <c r="CX4" t="s">
        <v>701</v>
      </c>
      <c r="CY4" t="s">
        <v>701</v>
      </c>
      <c r="CZ4" t="s">
        <v>701</v>
      </c>
      <c r="DA4" t="s">
        <v>701</v>
      </c>
      <c r="DB4" t="s">
        <v>701</v>
      </c>
      <c r="DC4" t="s">
        <v>701</v>
      </c>
      <c r="DD4" t="s">
        <v>701</v>
      </c>
      <c r="DE4" t="s">
        <v>701</v>
      </c>
      <c r="DF4" t="s">
        <v>701</v>
      </c>
      <c r="DG4" t="s">
        <v>701</v>
      </c>
      <c r="DH4" t="s">
        <v>701</v>
      </c>
      <c r="DI4" t="s">
        <v>701</v>
      </c>
      <c r="DJ4" t="s">
        <v>705</v>
      </c>
    </row>
    <row r="5" spans="2:114" x14ac:dyDescent="0.3">
      <c r="B5" t="s">
        <v>706</v>
      </c>
      <c r="D5" t="s">
        <v>697</v>
      </c>
      <c r="E5" t="s">
        <v>698</v>
      </c>
      <c r="F5" t="s">
        <v>699</v>
      </c>
      <c r="G5" t="s">
        <v>700</v>
      </c>
      <c r="H5" t="s">
        <v>701</v>
      </c>
      <c r="I5" t="s">
        <v>701</v>
      </c>
      <c r="J5" t="s">
        <v>701</v>
      </c>
      <c r="K5" s="2" t="s">
        <v>707</v>
      </c>
      <c r="L5" t="s">
        <v>701</v>
      </c>
      <c r="M5" t="s">
        <v>701</v>
      </c>
      <c r="N5" t="s">
        <v>701</v>
      </c>
      <c r="O5" t="s">
        <v>701</v>
      </c>
      <c r="P5" t="s">
        <v>701</v>
      </c>
      <c r="Q5" t="s">
        <v>701</v>
      </c>
      <c r="R5" t="s">
        <v>701</v>
      </c>
      <c r="S5" t="s">
        <v>701</v>
      </c>
      <c r="T5" t="s">
        <v>701</v>
      </c>
      <c r="U5" t="s">
        <v>701</v>
      </c>
      <c r="V5" t="s">
        <v>701</v>
      </c>
      <c r="W5" t="s">
        <v>701</v>
      </c>
      <c r="X5" t="s">
        <v>701</v>
      </c>
      <c r="Y5" t="s">
        <v>701</v>
      </c>
      <c r="Z5" t="s">
        <v>701</v>
      </c>
      <c r="AA5" t="s">
        <v>701</v>
      </c>
      <c r="AB5" t="s">
        <v>701</v>
      </c>
      <c r="AC5" t="s">
        <v>701</v>
      </c>
      <c r="AD5" t="s">
        <v>701</v>
      </c>
      <c r="AE5" t="s">
        <v>701</v>
      </c>
      <c r="AF5" t="s">
        <v>701</v>
      </c>
      <c r="AG5" t="s">
        <v>701</v>
      </c>
      <c r="AH5" t="s">
        <v>701</v>
      </c>
      <c r="AI5" t="s">
        <v>701</v>
      </c>
      <c r="AJ5" t="s">
        <v>701</v>
      </c>
      <c r="AK5" t="s">
        <v>701</v>
      </c>
      <c r="AL5" t="s">
        <v>701</v>
      </c>
      <c r="AM5" t="s">
        <v>701</v>
      </c>
      <c r="AN5" t="s">
        <v>701</v>
      </c>
      <c r="AO5" t="s">
        <v>701</v>
      </c>
      <c r="AP5" t="s">
        <v>701</v>
      </c>
      <c r="AQ5" t="s">
        <v>701</v>
      </c>
      <c r="AR5" t="s">
        <v>701</v>
      </c>
      <c r="AS5" t="s">
        <v>701</v>
      </c>
      <c r="AT5" t="s">
        <v>701</v>
      </c>
      <c r="AU5" t="s">
        <v>701</v>
      </c>
      <c r="AV5" t="s">
        <v>701</v>
      </c>
      <c r="AW5" t="s">
        <v>701</v>
      </c>
      <c r="AX5" t="s">
        <v>701</v>
      </c>
      <c r="AY5" t="s">
        <v>701</v>
      </c>
      <c r="AZ5" t="s">
        <v>701</v>
      </c>
      <c r="BA5" t="s">
        <v>701</v>
      </c>
      <c r="BB5" t="s">
        <v>701</v>
      </c>
      <c r="BC5" t="s">
        <v>701</v>
      </c>
      <c r="BD5" t="s">
        <v>701</v>
      </c>
      <c r="BE5" t="s">
        <v>701</v>
      </c>
      <c r="BF5" t="s">
        <v>701</v>
      </c>
      <c r="BG5" t="s">
        <v>701</v>
      </c>
      <c r="BH5" t="s">
        <v>701</v>
      </c>
      <c r="BI5" t="s">
        <v>701</v>
      </c>
      <c r="BJ5" t="s">
        <v>701</v>
      </c>
      <c r="BK5" t="s">
        <v>701</v>
      </c>
      <c r="BL5" t="s">
        <v>701</v>
      </c>
      <c r="BM5" t="s">
        <v>701</v>
      </c>
      <c r="BN5" t="s">
        <v>701</v>
      </c>
      <c r="BO5" t="s">
        <v>701</v>
      </c>
      <c r="BP5" t="s">
        <v>701</v>
      </c>
      <c r="BQ5" t="s">
        <v>701</v>
      </c>
      <c r="BR5" t="s">
        <v>701</v>
      </c>
      <c r="BS5" t="s">
        <v>701</v>
      </c>
      <c r="BT5" t="s">
        <v>701</v>
      </c>
      <c r="BU5" t="s">
        <v>701</v>
      </c>
      <c r="BV5" t="s">
        <v>701</v>
      </c>
      <c r="BW5" t="s">
        <v>701</v>
      </c>
      <c r="BX5" t="s">
        <v>701</v>
      </c>
      <c r="BY5" t="s">
        <v>701</v>
      </c>
      <c r="BZ5" t="s">
        <v>701</v>
      </c>
      <c r="CA5" t="s">
        <v>701</v>
      </c>
      <c r="CB5" t="s">
        <v>701</v>
      </c>
      <c r="CC5" t="s">
        <v>701</v>
      </c>
      <c r="CD5" t="s">
        <v>701</v>
      </c>
      <c r="CE5" t="s">
        <v>701</v>
      </c>
      <c r="CF5" t="s">
        <v>701</v>
      </c>
      <c r="CG5" t="s">
        <v>701</v>
      </c>
      <c r="CH5" t="s">
        <v>701</v>
      </c>
      <c r="CI5" t="s">
        <v>701</v>
      </c>
      <c r="CJ5" t="s">
        <v>701</v>
      </c>
      <c r="CK5" t="s">
        <v>701</v>
      </c>
      <c r="CL5" t="s">
        <v>701</v>
      </c>
      <c r="CM5" t="s">
        <v>701</v>
      </c>
      <c r="CN5" t="s">
        <v>701</v>
      </c>
      <c r="CO5" t="s">
        <v>701</v>
      </c>
      <c r="CP5" t="s">
        <v>701</v>
      </c>
      <c r="CQ5" t="s">
        <v>701</v>
      </c>
      <c r="CR5" t="s">
        <v>701</v>
      </c>
      <c r="CS5" t="s">
        <v>701</v>
      </c>
      <c r="CT5" t="s">
        <v>701</v>
      </c>
      <c r="CU5" t="s">
        <v>701</v>
      </c>
      <c r="CV5" t="s">
        <v>701</v>
      </c>
      <c r="CW5" t="s">
        <v>701</v>
      </c>
      <c r="CX5" t="s">
        <v>701</v>
      </c>
      <c r="CY5" t="s">
        <v>701</v>
      </c>
      <c r="CZ5" t="s">
        <v>701</v>
      </c>
      <c r="DA5" t="s">
        <v>701</v>
      </c>
      <c r="DB5" t="s">
        <v>701</v>
      </c>
      <c r="DC5" t="s">
        <v>701</v>
      </c>
      <c r="DD5" t="s">
        <v>701</v>
      </c>
      <c r="DE5" t="s">
        <v>701</v>
      </c>
      <c r="DF5" t="s">
        <v>701</v>
      </c>
      <c r="DG5" t="s">
        <v>701</v>
      </c>
      <c r="DH5" t="s">
        <v>701</v>
      </c>
      <c r="DI5" t="s">
        <v>701</v>
      </c>
      <c r="DJ5" t="s">
        <v>708</v>
      </c>
    </row>
    <row r="6" spans="2:114" x14ac:dyDescent="0.3">
      <c r="B6" t="s">
        <v>709</v>
      </c>
      <c r="D6" t="s">
        <v>697</v>
      </c>
      <c r="E6" t="s">
        <v>698</v>
      </c>
      <c r="F6" t="s">
        <v>699</v>
      </c>
      <c r="G6" t="s">
        <v>700</v>
      </c>
      <c r="H6" t="s">
        <v>701</v>
      </c>
      <c r="I6" t="s">
        <v>701</v>
      </c>
      <c r="J6" t="s">
        <v>701</v>
      </c>
      <c r="K6" s="2" t="s">
        <v>710</v>
      </c>
      <c r="L6" t="s">
        <v>701</v>
      </c>
      <c r="M6" t="s">
        <v>701</v>
      </c>
      <c r="N6" t="s">
        <v>701</v>
      </c>
      <c r="O6" t="s">
        <v>701</v>
      </c>
      <c r="P6" t="s">
        <v>701</v>
      </c>
      <c r="Q6" t="s">
        <v>701</v>
      </c>
      <c r="R6" t="s">
        <v>701</v>
      </c>
      <c r="S6" t="s">
        <v>701</v>
      </c>
      <c r="T6" t="s">
        <v>701</v>
      </c>
      <c r="U6" t="s">
        <v>701</v>
      </c>
      <c r="V6" t="s">
        <v>701</v>
      </c>
      <c r="W6" t="s">
        <v>701</v>
      </c>
      <c r="X6" t="s">
        <v>701</v>
      </c>
      <c r="Y6" t="s">
        <v>701</v>
      </c>
      <c r="Z6" t="s">
        <v>701</v>
      </c>
      <c r="AA6" t="s">
        <v>701</v>
      </c>
      <c r="AB6" t="s">
        <v>701</v>
      </c>
      <c r="AC6" t="s">
        <v>701</v>
      </c>
      <c r="AD6" t="s">
        <v>701</v>
      </c>
      <c r="AE6" t="s">
        <v>701</v>
      </c>
      <c r="AF6" t="s">
        <v>701</v>
      </c>
      <c r="AG6" t="s">
        <v>701</v>
      </c>
      <c r="AH6" t="s">
        <v>701</v>
      </c>
      <c r="AI6" t="s">
        <v>701</v>
      </c>
      <c r="AJ6" t="s">
        <v>701</v>
      </c>
      <c r="AK6" t="s">
        <v>701</v>
      </c>
      <c r="AL6" t="s">
        <v>701</v>
      </c>
      <c r="AM6" t="s">
        <v>701</v>
      </c>
      <c r="AN6" t="s">
        <v>701</v>
      </c>
      <c r="AO6" t="s">
        <v>701</v>
      </c>
      <c r="AP6" t="s">
        <v>701</v>
      </c>
      <c r="AQ6" t="s">
        <v>701</v>
      </c>
      <c r="AR6" t="s">
        <v>701</v>
      </c>
      <c r="AS6" t="s">
        <v>701</v>
      </c>
      <c r="AT6" t="s">
        <v>701</v>
      </c>
      <c r="AU6" t="s">
        <v>701</v>
      </c>
      <c r="AV6" t="s">
        <v>701</v>
      </c>
      <c r="AW6" t="s">
        <v>701</v>
      </c>
      <c r="AX6" t="s">
        <v>701</v>
      </c>
      <c r="AY6" t="s">
        <v>701</v>
      </c>
      <c r="AZ6" t="s">
        <v>701</v>
      </c>
      <c r="BA6" t="s">
        <v>701</v>
      </c>
      <c r="BB6" t="s">
        <v>701</v>
      </c>
      <c r="BC6" t="s">
        <v>701</v>
      </c>
      <c r="BD6" t="s">
        <v>701</v>
      </c>
      <c r="BE6" t="s">
        <v>701</v>
      </c>
      <c r="BF6" t="s">
        <v>701</v>
      </c>
      <c r="BG6" t="s">
        <v>701</v>
      </c>
      <c r="BH6" t="s">
        <v>701</v>
      </c>
      <c r="BI6" t="s">
        <v>701</v>
      </c>
      <c r="BJ6" t="s">
        <v>701</v>
      </c>
      <c r="BK6" t="s">
        <v>701</v>
      </c>
      <c r="BL6" t="s">
        <v>701</v>
      </c>
      <c r="BM6" t="s">
        <v>701</v>
      </c>
      <c r="BN6" t="s">
        <v>701</v>
      </c>
      <c r="BO6" t="s">
        <v>701</v>
      </c>
      <c r="BP6" t="s">
        <v>701</v>
      </c>
      <c r="BQ6" t="s">
        <v>701</v>
      </c>
      <c r="BR6" t="s">
        <v>701</v>
      </c>
      <c r="BS6" t="s">
        <v>701</v>
      </c>
      <c r="BT6" t="s">
        <v>701</v>
      </c>
      <c r="BU6" t="s">
        <v>701</v>
      </c>
      <c r="BV6" t="s">
        <v>701</v>
      </c>
      <c r="BW6" t="s">
        <v>701</v>
      </c>
      <c r="BX6" t="s">
        <v>701</v>
      </c>
      <c r="BY6" t="s">
        <v>701</v>
      </c>
      <c r="BZ6" t="s">
        <v>701</v>
      </c>
      <c r="CA6" t="s">
        <v>701</v>
      </c>
      <c r="CB6" t="s">
        <v>701</v>
      </c>
      <c r="CC6" t="s">
        <v>701</v>
      </c>
      <c r="CD6" t="s">
        <v>701</v>
      </c>
      <c r="CE6" t="s">
        <v>701</v>
      </c>
      <c r="CF6" t="s">
        <v>701</v>
      </c>
      <c r="CG6" t="s">
        <v>701</v>
      </c>
      <c r="CH6" t="s">
        <v>701</v>
      </c>
      <c r="CI6" t="s">
        <v>701</v>
      </c>
      <c r="CJ6" t="s">
        <v>701</v>
      </c>
      <c r="CK6" t="s">
        <v>701</v>
      </c>
      <c r="CL6" t="s">
        <v>701</v>
      </c>
      <c r="CM6" t="s">
        <v>701</v>
      </c>
      <c r="CN6" t="s">
        <v>701</v>
      </c>
      <c r="CO6" t="s">
        <v>701</v>
      </c>
      <c r="CP6" t="s">
        <v>701</v>
      </c>
      <c r="CQ6" t="s">
        <v>701</v>
      </c>
      <c r="CR6" t="s">
        <v>701</v>
      </c>
      <c r="CS6" t="s">
        <v>701</v>
      </c>
      <c r="CT6" t="s">
        <v>701</v>
      </c>
      <c r="CU6" t="s">
        <v>701</v>
      </c>
      <c r="CV6" t="s">
        <v>701</v>
      </c>
      <c r="CW6" t="s">
        <v>701</v>
      </c>
      <c r="CX6" t="s">
        <v>701</v>
      </c>
      <c r="CY6" t="s">
        <v>701</v>
      </c>
      <c r="CZ6" t="s">
        <v>701</v>
      </c>
      <c r="DA6" t="s">
        <v>701</v>
      </c>
      <c r="DB6" t="s">
        <v>701</v>
      </c>
      <c r="DC6" t="s">
        <v>701</v>
      </c>
      <c r="DD6" t="s">
        <v>701</v>
      </c>
      <c r="DE6" t="s">
        <v>701</v>
      </c>
      <c r="DF6" t="s">
        <v>701</v>
      </c>
      <c r="DG6" t="s">
        <v>701</v>
      </c>
      <c r="DH6" t="s">
        <v>701</v>
      </c>
      <c r="DI6" t="s">
        <v>701</v>
      </c>
      <c r="DJ6" t="s">
        <v>396</v>
      </c>
    </row>
    <row r="7" spans="2:114" x14ac:dyDescent="0.3">
      <c r="B7" t="s">
        <v>711</v>
      </c>
      <c r="D7" t="s">
        <v>697</v>
      </c>
      <c r="E7" t="s">
        <v>698</v>
      </c>
      <c r="F7" t="s">
        <v>699</v>
      </c>
      <c r="G7" t="s">
        <v>700</v>
      </c>
      <c r="H7" t="s">
        <v>701</v>
      </c>
      <c r="I7" t="s">
        <v>701</v>
      </c>
      <c r="J7" t="s">
        <v>701</v>
      </c>
      <c r="K7" t="s">
        <v>701</v>
      </c>
      <c r="L7" t="s">
        <v>701</v>
      </c>
      <c r="M7" t="s">
        <v>701</v>
      </c>
      <c r="N7" t="s">
        <v>701</v>
      </c>
      <c r="O7" t="s">
        <v>701</v>
      </c>
      <c r="P7" t="s">
        <v>701</v>
      </c>
      <c r="Q7" t="s">
        <v>701</v>
      </c>
      <c r="R7" t="s">
        <v>701</v>
      </c>
      <c r="S7" t="s">
        <v>701</v>
      </c>
      <c r="T7" t="s">
        <v>701</v>
      </c>
      <c r="U7" t="s">
        <v>701</v>
      </c>
      <c r="V7" t="s">
        <v>701</v>
      </c>
      <c r="W7" t="s">
        <v>701</v>
      </c>
      <c r="X7" t="s">
        <v>701</v>
      </c>
      <c r="Y7" t="s">
        <v>701</v>
      </c>
      <c r="Z7" t="s">
        <v>701</v>
      </c>
      <c r="AA7" t="s">
        <v>701</v>
      </c>
      <c r="AB7" t="s">
        <v>701</v>
      </c>
      <c r="AC7" t="s">
        <v>701</v>
      </c>
      <c r="AD7" t="s">
        <v>701</v>
      </c>
      <c r="AE7" t="s">
        <v>701</v>
      </c>
      <c r="AF7" t="s">
        <v>701</v>
      </c>
      <c r="AG7" t="s">
        <v>701</v>
      </c>
      <c r="AH7" t="s">
        <v>701</v>
      </c>
      <c r="AI7" t="s">
        <v>701</v>
      </c>
      <c r="AJ7" t="s">
        <v>701</v>
      </c>
      <c r="AK7" t="s">
        <v>701</v>
      </c>
      <c r="AL7" t="s">
        <v>701</v>
      </c>
      <c r="AM7" t="s">
        <v>701</v>
      </c>
      <c r="AN7" t="s">
        <v>701</v>
      </c>
      <c r="AO7" t="s">
        <v>701</v>
      </c>
      <c r="AP7" s="2" t="s">
        <v>433</v>
      </c>
      <c r="AQ7" t="s">
        <v>701</v>
      </c>
      <c r="AR7" t="s">
        <v>701</v>
      </c>
      <c r="AS7" t="s">
        <v>701</v>
      </c>
      <c r="AT7" t="s">
        <v>701</v>
      </c>
      <c r="AU7" t="s">
        <v>701</v>
      </c>
      <c r="AV7" t="s">
        <v>701</v>
      </c>
      <c r="AW7" t="s">
        <v>701</v>
      </c>
      <c r="AX7" t="s">
        <v>701</v>
      </c>
      <c r="AY7" t="s">
        <v>701</v>
      </c>
      <c r="AZ7" t="s">
        <v>701</v>
      </c>
      <c r="BA7" t="s">
        <v>701</v>
      </c>
      <c r="BB7" t="s">
        <v>701</v>
      </c>
      <c r="BC7" t="s">
        <v>701</v>
      </c>
      <c r="BD7" t="s">
        <v>701</v>
      </c>
      <c r="BE7" t="s">
        <v>701</v>
      </c>
      <c r="BF7" t="s">
        <v>701</v>
      </c>
      <c r="BG7" t="s">
        <v>701</v>
      </c>
      <c r="BH7" t="s">
        <v>701</v>
      </c>
      <c r="BI7" t="s">
        <v>701</v>
      </c>
      <c r="BJ7" t="s">
        <v>701</v>
      </c>
      <c r="BK7" t="s">
        <v>701</v>
      </c>
      <c r="BL7" t="s">
        <v>701</v>
      </c>
      <c r="BM7" t="s">
        <v>701</v>
      </c>
      <c r="BN7" t="s">
        <v>701</v>
      </c>
      <c r="BO7" t="s">
        <v>701</v>
      </c>
      <c r="BP7" t="s">
        <v>701</v>
      </c>
      <c r="BQ7" t="s">
        <v>701</v>
      </c>
      <c r="BR7" t="s">
        <v>701</v>
      </c>
      <c r="BS7" t="s">
        <v>701</v>
      </c>
      <c r="BT7" t="s">
        <v>701</v>
      </c>
      <c r="BU7" t="s">
        <v>701</v>
      </c>
      <c r="BV7" t="s">
        <v>701</v>
      </c>
      <c r="BW7" t="s">
        <v>701</v>
      </c>
      <c r="BX7" t="s">
        <v>701</v>
      </c>
      <c r="BY7" t="s">
        <v>701</v>
      </c>
      <c r="BZ7" t="s">
        <v>701</v>
      </c>
      <c r="CA7" t="s">
        <v>701</v>
      </c>
      <c r="CB7" t="s">
        <v>701</v>
      </c>
      <c r="CC7" t="s">
        <v>701</v>
      </c>
      <c r="CD7" t="s">
        <v>701</v>
      </c>
      <c r="CE7" t="s">
        <v>701</v>
      </c>
      <c r="CF7" t="s">
        <v>701</v>
      </c>
      <c r="CG7" t="s">
        <v>701</v>
      </c>
      <c r="CH7" t="s">
        <v>701</v>
      </c>
      <c r="CI7" t="s">
        <v>701</v>
      </c>
      <c r="CJ7" t="s">
        <v>701</v>
      </c>
      <c r="CK7" t="s">
        <v>701</v>
      </c>
      <c r="CL7" t="s">
        <v>701</v>
      </c>
      <c r="CM7" t="s">
        <v>701</v>
      </c>
      <c r="CN7" t="s">
        <v>701</v>
      </c>
      <c r="CO7" t="s">
        <v>701</v>
      </c>
      <c r="CP7" t="s">
        <v>701</v>
      </c>
      <c r="CQ7" t="s">
        <v>701</v>
      </c>
      <c r="CR7" t="s">
        <v>701</v>
      </c>
      <c r="CS7" t="s">
        <v>701</v>
      </c>
      <c r="CT7" t="s">
        <v>701</v>
      </c>
      <c r="CU7" t="s">
        <v>701</v>
      </c>
      <c r="CV7" t="s">
        <v>701</v>
      </c>
      <c r="CW7" t="s">
        <v>701</v>
      </c>
      <c r="CX7" t="s">
        <v>701</v>
      </c>
      <c r="CY7" t="s">
        <v>701</v>
      </c>
      <c r="CZ7" t="s">
        <v>701</v>
      </c>
      <c r="DA7" t="s">
        <v>701</v>
      </c>
      <c r="DB7" t="s">
        <v>701</v>
      </c>
      <c r="DC7" t="s">
        <v>701</v>
      </c>
      <c r="DD7" t="s">
        <v>701</v>
      </c>
      <c r="DE7" t="s">
        <v>701</v>
      </c>
      <c r="DF7" t="s">
        <v>701</v>
      </c>
      <c r="DG7" t="s">
        <v>701</v>
      </c>
      <c r="DH7" t="s">
        <v>701</v>
      </c>
      <c r="DI7" t="s">
        <v>701</v>
      </c>
      <c r="DJ7" t="s">
        <v>712</v>
      </c>
    </row>
    <row r="8" spans="2:114" x14ac:dyDescent="0.3">
      <c r="B8" t="s">
        <v>713</v>
      </c>
      <c r="D8" t="s">
        <v>697</v>
      </c>
      <c r="E8" t="s">
        <v>698</v>
      </c>
      <c r="F8" t="s">
        <v>699</v>
      </c>
      <c r="G8" t="s">
        <v>700</v>
      </c>
      <c r="H8" t="s">
        <v>701</v>
      </c>
      <c r="I8" t="s">
        <v>701</v>
      </c>
      <c r="J8" t="s">
        <v>701</v>
      </c>
      <c r="K8" t="s">
        <v>701</v>
      </c>
      <c r="L8" t="s">
        <v>701</v>
      </c>
      <c r="M8" t="s">
        <v>701</v>
      </c>
      <c r="N8" t="s">
        <v>701</v>
      </c>
      <c r="O8" t="s">
        <v>701</v>
      </c>
      <c r="P8" t="s">
        <v>701</v>
      </c>
      <c r="Q8" t="s">
        <v>701</v>
      </c>
      <c r="R8" t="s">
        <v>701</v>
      </c>
      <c r="S8" t="s">
        <v>701</v>
      </c>
      <c r="T8" t="s">
        <v>701</v>
      </c>
      <c r="U8" t="s">
        <v>701</v>
      </c>
      <c r="V8" t="s">
        <v>701</v>
      </c>
      <c r="W8" t="s">
        <v>701</v>
      </c>
      <c r="X8" t="s">
        <v>701</v>
      </c>
      <c r="Y8" t="s">
        <v>701</v>
      </c>
      <c r="Z8" t="s">
        <v>701</v>
      </c>
      <c r="AA8" t="s">
        <v>701</v>
      </c>
      <c r="AB8" t="s">
        <v>701</v>
      </c>
      <c r="AC8" t="s">
        <v>701</v>
      </c>
      <c r="AD8" t="s">
        <v>701</v>
      </c>
      <c r="AE8" t="s">
        <v>701</v>
      </c>
      <c r="AF8" t="s">
        <v>701</v>
      </c>
      <c r="AG8" t="s">
        <v>701</v>
      </c>
      <c r="AH8" t="s">
        <v>701</v>
      </c>
      <c r="AI8" t="s">
        <v>701</v>
      </c>
      <c r="AJ8" t="s">
        <v>701</v>
      </c>
      <c r="AK8" t="s">
        <v>701</v>
      </c>
      <c r="AL8" t="s">
        <v>701</v>
      </c>
      <c r="AM8" t="s">
        <v>701</v>
      </c>
      <c r="AN8" t="s">
        <v>701</v>
      </c>
      <c r="AO8" t="s">
        <v>701</v>
      </c>
      <c r="AP8" s="2" t="s">
        <v>714</v>
      </c>
      <c r="AQ8" t="s">
        <v>701</v>
      </c>
      <c r="AR8" t="s">
        <v>701</v>
      </c>
      <c r="AS8" t="s">
        <v>701</v>
      </c>
      <c r="AT8" t="s">
        <v>701</v>
      </c>
      <c r="AU8" t="s">
        <v>701</v>
      </c>
      <c r="AV8" t="s">
        <v>701</v>
      </c>
      <c r="AW8" t="s">
        <v>701</v>
      </c>
      <c r="AX8" t="s">
        <v>701</v>
      </c>
      <c r="AY8" t="s">
        <v>701</v>
      </c>
      <c r="AZ8" t="s">
        <v>701</v>
      </c>
      <c r="BA8" t="s">
        <v>701</v>
      </c>
      <c r="BB8" t="s">
        <v>701</v>
      </c>
      <c r="BC8" t="s">
        <v>701</v>
      </c>
      <c r="BD8" t="s">
        <v>701</v>
      </c>
      <c r="BE8" t="s">
        <v>701</v>
      </c>
      <c r="BF8" t="s">
        <v>701</v>
      </c>
      <c r="BG8" t="s">
        <v>701</v>
      </c>
      <c r="BH8" t="s">
        <v>701</v>
      </c>
      <c r="BI8" t="s">
        <v>701</v>
      </c>
      <c r="BJ8" t="s">
        <v>701</v>
      </c>
      <c r="BK8" t="s">
        <v>701</v>
      </c>
      <c r="BL8" t="s">
        <v>701</v>
      </c>
      <c r="BM8" t="s">
        <v>701</v>
      </c>
      <c r="BN8" t="s">
        <v>701</v>
      </c>
      <c r="BO8" t="s">
        <v>701</v>
      </c>
      <c r="BP8" t="s">
        <v>701</v>
      </c>
      <c r="BQ8" t="s">
        <v>701</v>
      </c>
      <c r="BR8" t="s">
        <v>701</v>
      </c>
      <c r="BS8" t="s">
        <v>701</v>
      </c>
      <c r="BT8" t="s">
        <v>701</v>
      </c>
      <c r="BU8" t="s">
        <v>701</v>
      </c>
      <c r="BV8" t="s">
        <v>701</v>
      </c>
      <c r="BW8" t="s">
        <v>701</v>
      </c>
      <c r="BX8" t="s">
        <v>701</v>
      </c>
      <c r="BY8" t="s">
        <v>701</v>
      </c>
      <c r="BZ8" t="s">
        <v>701</v>
      </c>
      <c r="CA8" t="s">
        <v>701</v>
      </c>
      <c r="CB8" t="s">
        <v>701</v>
      </c>
      <c r="CC8" t="s">
        <v>701</v>
      </c>
      <c r="CD8" t="s">
        <v>701</v>
      </c>
      <c r="CE8" t="s">
        <v>701</v>
      </c>
      <c r="CF8" t="s">
        <v>701</v>
      </c>
      <c r="CG8" t="s">
        <v>701</v>
      </c>
      <c r="CH8" t="s">
        <v>701</v>
      </c>
      <c r="CI8" t="s">
        <v>701</v>
      </c>
      <c r="CJ8" t="s">
        <v>701</v>
      </c>
      <c r="CK8" t="s">
        <v>701</v>
      </c>
      <c r="CL8" t="s">
        <v>701</v>
      </c>
      <c r="CM8" t="s">
        <v>701</v>
      </c>
      <c r="CN8" t="s">
        <v>701</v>
      </c>
      <c r="CO8" t="s">
        <v>701</v>
      </c>
      <c r="CP8" t="s">
        <v>701</v>
      </c>
      <c r="CQ8" t="s">
        <v>701</v>
      </c>
      <c r="CR8" t="s">
        <v>701</v>
      </c>
      <c r="CS8" t="s">
        <v>701</v>
      </c>
      <c r="CT8" t="s">
        <v>701</v>
      </c>
      <c r="CU8" t="s">
        <v>701</v>
      </c>
      <c r="CV8" t="s">
        <v>701</v>
      </c>
      <c r="CW8" t="s">
        <v>701</v>
      </c>
      <c r="CX8" t="s">
        <v>701</v>
      </c>
      <c r="CY8" t="s">
        <v>701</v>
      </c>
      <c r="CZ8" t="s">
        <v>701</v>
      </c>
      <c r="DA8" t="s">
        <v>701</v>
      </c>
      <c r="DB8" t="s">
        <v>701</v>
      </c>
      <c r="DC8" t="s">
        <v>701</v>
      </c>
      <c r="DD8" t="s">
        <v>701</v>
      </c>
      <c r="DE8" t="s">
        <v>701</v>
      </c>
      <c r="DF8" t="s">
        <v>701</v>
      </c>
      <c r="DG8" t="s">
        <v>701</v>
      </c>
      <c r="DH8" t="s">
        <v>701</v>
      </c>
      <c r="DI8" t="s">
        <v>701</v>
      </c>
      <c r="DJ8" t="s">
        <v>715</v>
      </c>
    </row>
    <row r="9" spans="2:114" x14ac:dyDescent="0.3">
      <c r="B9" t="s">
        <v>716</v>
      </c>
      <c r="D9" t="s">
        <v>697</v>
      </c>
      <c r="E9" t="s">
        <v>698</v>
      </c>
      <c r="F9" t="s">
        <v>699</v>
      </c>
      <c r="G9" t="s">
        <v>700</v>
      </c>
      <c r="H9" t="s">
        <v>701</v>
      </c>
      <c r="I9" t="s">
        <v>701</v>
      </c>
      <c r="J9" t="s">
        <v>701</v>
      </c>
      <c r="K9" t="s">
        <v>701</v>
      </c>
      <c r="L9" t="s">
        <v>701</v>
      </c>
      <c r="M9" t="s">
        <v>701</v>
      </c>
      <c r="N9" t="s">
        <v>701</v>
      </c>
      <c r="O9" t="s">
        <v>701</v>
      </c>
      <c r="P9" t="s">
        <v>701</v>
      </c>
      <c r="Q9" t="s">
        <v>701</v>
      </c>
      <c r="R9" t="s">
        <v>701</v>
      </c>
      <c r="S9" t="s">
        <v>701</v>
      </c>
      <c r="T9" t="s">
        <v>701</v>
      </c>
      <c r="U9" t="s">
        <v>701</v>
      </c>
      <c r="V9" t="s">
        <v>701</v>
      </c>
      <c r="W9" t="s">
        <v>701</v>
      </c>
      <c r="X9" t="s">
        <v>701</v>
      </c>
      <c r="Y9" t="s">
        <v>701</v>
      </c>
      <c r="Z9" t="s">
        <v>701</v>
      </c>
      <c r="AA9" t="s">
        <v>701</v>
      </c>
      <c r="AB9" t="s">
        <v>701</v>
      </c>
      <c r="AC9" t="s">
        <v>701</v>
      </c>
      <c r="AD9" t="s">
        <v>701</v>
      </c>
      <c r="AE9" t="s">
        <v>701</v>
      </c>
      <c r="AF9" t="s">
        <v>701</v>
      </c>
      <c r="AG9" t="s">
        <v>701</v>
      </c>
      <c r="AH9" t="s">
        <v>701</v>
      </c>
      <c r="AI9" t="s">
        <v>701</v>
      </c>
      <c r="AJ9" t="s">
        <v>701</v>
      </c>
      <c r="AK9" t="s">
        <v>701</v>
      </c>
      <c r="AL9" t="s">
        <v>701</v>
      </c>
      <c r="AM9" t="s">
        <v>701</v>
      </c>
      <c r="AN9" t="s">
        <v>701</v>
      </c>
      <c r="AO9" t="s">
        <v>701</v>
      </c>
      <c r="AP9" s="2" t="s">
        <v>717</v>
      </c>
      <c r="AQ9" t="s">
        <v>701</v>
      </c>
      <c r="AR9" t="s">
        <v>701</v>
      </c>
      <c r="AS9" t="s">
        <v>701</v>
      </c>
      <c r="AT9" t="s">
        <v>701</v>
      </c>
      <c r="AU9" t="s">
        <v>701</v>
      </c>
      <c r="AV9" t="s">
        <v>701</v>
      </c>
      <c r="AW9" t="s">
        <v>701</v>
      </c>
      <c r="AX9" t="s">
        <v>701</v>
      </c>
      <c r="AY9" t="s">
        <v>701</v>
      </c>
      <c r="AZ9" t="s">
        <v>701</v>
      </c>
      <c r="BA9" t="s">
        <v>701</v>
      </c>
      <c r="BB9" t="s">
        <v>701</v>
      </c>
      <c r="BC9" t="s">
        <v>701</v>
      </c>
      <c r="BD9" t="s">
        <v>701</v>
      </c>
      <c r="BE9" t="s">
        <v>701</v>
      </c>
      <c r="BF9" t="s">
        <v>701</v>
      </c>
      <c r="BG9" t="s">
        <v>701</v>
      </c>
      <c r="BH9" t="s">
        <v>701</v>
      </c>
      <c r="BI9" t="s">
        <v>701</v>
      </c>
      <c r="BJ9" t="s">
        <v>701</v>
      </c>
      <c r="BK9" t="s">
        <v>701</v>
      </c>
      <c r="BL9" t="s">
        <v>701</v>
      </c>
      <c r="BM9" t="s">
        <v>701</v>
      </c>
      <c r="BN9" t="s">
        <v>701</v>
      </c>
      <c r="BO9" t="s">
        <v>701</v>
      </c>
      <c r="BP9" t="s">
        <v>701</v>
      </c>
      <c r="BQ9" t="s">
        <v>701</v>
      </c>
      <c r="BR9" t="s">
        <v>701</v>
      </c>
      <c r="BS9" t="s">
        <v>701</v>
      </c>
      <c r="BT9" t="s">
        <v>701</v>
      </c>
      <c r="BU9" t="s">
        <v>701</v>
      </c>
      <c r="BV9" t="s">
        <v>701</v>
      </c>
      <c r="BW9" t="s">
        <v>701</v>
      </c>
      <c r="BX9" t="s">
        <v>701</v>
      </c>
      <c r="BY9" t="s">
        <v>701</v>
      </c>
      <c r="BZ9" t="s">
        <v>701</v>
      </c>
      <c r="CA9" t="s">
        <v>701</v>
      </c>
      <c r="CB9" t="s">
        <v>701</v>
      </c>
      <c r="CC9" t="s">
        <v>701</v>
      </c>
      <c r="CD9" t="s">
        <v>701</v>
      </c>
      <c r="CE9" t="s">
        <v>701</v>
      </c>
      <c r="CF9" t="s">
        <v>701</v>
      </c>
      <c r="CG9" t="s">
        <v>701</v>
      </c>
      <c r="CH9" t="s">
        <v>701</v>
      </c>
      <c r="CI9" t="s">
        <v>701</v>
      </c>
      <c r="CJ9" t="s">
        <v>701</v>
      </c>
      <c r="CK9" t="s">
        <v>701</v>
      </c>
      <c r="CL9" t="s">
        <v>701</v>
      </c>
      <c r="CM9" t="s">
        <v>701</v>
      </c>
      <c r="CN9" t="s">
        <v>701</v>
      </c>
      <c r="CO9" t="s">
        <v>701</v>
      </c>
      <c r="CP9" t="s">
        <v>701</v>
      </c>
      <c r="CQ9" t="s">
        <v>701</v>
      </c>
      <c r="CR9" t="s">
        <v>701</v>
      </c>
      <c r="CS9" t="s">
        <v>701</v>
      </c>
      <c r="CT9" t="s">
        <v>701</v>
      </c>
      <c r="CU9" t="s">
        <v>701</v>
      </c>
      <c r="CV9" t="s">
        <v>701</v>
      </c>
      <c r="CW9" t="s">
        <v>701</v>
      </c>
      <c r="CX9" t="s">
        <v>701</v>
      </c>
      <c r="CY9" t="s">
        <v>701</v>
      </c>
      <c r="CZ9" t="s">
        <v>701</v>
      </c>
      <c r="DA9" t="s">
        <v>701</v>
      </c>
      <c r="DB9" t="s">
        <v>701</v>
      </c>
      <c r="DC9" t="s">
        <v>701</v>
      </c>
      <c r="DD9" t="s">
        <v>701</v>
      </c>
      <c r="DE9" t="s">
        <v>701</v>
      </c>
      <c r="DF9" t="s">
        <v>701</v>
      </c>
      <c r="DG9" t="s">
        <v>701</v>
      </c>
      <c r="DH9" t="s">
        <v>701</v>
      </c>
      <c r="DI9" t="s">
        <v>701</v>
      </c>
      <c r="DJ9" t="s">
        <v>718</v>
      </c>
    </row>
    <row r="10" spans="2:114" x14ac:dyDescent="0.3">
      <c r="B10" t="s">
        <v>719</v>
      </c>
      <c r="D10" t="s">
        <v>697</v>
      </c>
      <c r="E10" t="s">
        <v>698</v>
      </c>
      <c r="F10" t="s">
        <v>699</v>
      </c>
      <c r="G10" t="s">
        <v>700</v>
      </c>
      <c r="H10" t="s">
        <v>701</v>
      </c>
      <c r="I10" t="s">
        <v>701</v>
      </c>
      <c r="J10" t="s">
        <v>701</v>
      </c>
      <c r="K10" t="s">
        <v>701</v>
      </c>
      <c r="L10" t="s">
        <v>701</v>
      </c>
      <c r="M10" t="s">
        <v>701</v>
      </c>
      <c r="N10" t="s">
        <v>701</v>
      </c>
      <c r="O10" t="s">
        <v>701</v>
      </c>
      <c r="P10" t="s">
        <v>701</v>
      </c>
      <c r="Q10" t="s">
        <v>701</v>
      </c>
      <c r="R10" t="s">
        <v>701</v>
      </c>
      <c r="S10" t="s">
        <v>701</v>
      </c>
      <c r="T10" t="s">
        <v>701</v>
      </c>
      <c r="U10" t="s">
        <v>701</v>
      </c>
      <c r="V10" t="s">
        <v>701</v>
      </c>
      <c r="W10" t="s">
        <v>701</v>
      </c>
      <c r="X10" t="s">
        <v>701</v>
      </c>
      <c r="Y10" t="s">
        <v>701</v>
      </c>
      <c r="Z10" t="s">
        <v>701</v>
      </c>
      <c r="AA10" t="s">
        <v>701</v>
      </c>
      <c r="AB10" t="s">
        <v>701</v>
      </c>
      <c r="AC10" t="s">
        <v>701</v>
      </c>
      <c r="AD10" t="s">
        <v>701</v>
      </c>
      <c r="AE10" t="s">
        <v>701</v>
      </c>
      <c r="AF10" t="s">
        <v>701</v>
      </c>
      <c r="AG10" t="s">
        <v>701</v>
      </c>
      <c r="AH10" t="s">
        <v>701</v>
      </c>
      <c r="AI10" t="s">
        <v>701</v>
      </c>
      <c r="AJ10" t="s">
        <v>701</v>
      </c>
      <c r="AK10" t="s">
        <v>701</v>
      </c>
      <c r="AL10" t="s">
        <v>701</v>
      </c>
      <c r="AM10" t="s">
        <v>701</v>
      </c>
      <c r="AN10" t="s">
        <v>701</v>
      </c>
      <c r="AO10" t="s">
        <v>701</v>
      </c>
      <c r="AP10" s="2" t="s">
        <v>720</v>
      </c>
      <c r="AQ10" t="s">
        <v>701</v>
      </c>
      <c r="AR10" t="s">
        <v>701</v>
      </c>
      <c r="AS10" t="s">
        <v>701</v>
      </c>
      <c r="AT10" t="s">
        <v>701</v>
      </c>
      <c r="AU10" t="s">
        <v>701</v>
      </c>
      <c r="AV10" t="s">
        <v>701</v>
      </c>
      <c r="AW10" t="s">
        <v>701</v>
      </c>
      <c r="AX10" t="s">
        <v>701</v>
      </c>
      <c r="AY10" t="s">
        <v>701</v>
      </c>
      <c r="AZ10" t="s">
        <v>701</v>
      </c>
      <c r="BA10" t="s">
        <v>701</v>
      </c>
      <c r="BB10" t="s">
        <v>701</v>
      </c>
      <c r="BC10" t="s">
        <v>701</v>
      </c>
      <c r="BD10" t="s">
        <v>701</v>
      </c>
      <c r="BE10" t="s">
        <v>701</v>
      </c>
      <c r="BF10" t="s">
        <v>701</v>
      </c>
      <c r="BG10" t="s">
        <v>701</v>
      </c>
      <c r="BH10" t="s">
        <v>701</v>
      </c>
      <c r="BI10" t="s">
        <v>701</v>
      </c>
      <c r="BJ10" t="s">
        <v>701</v>
      </c>
      <c r="BK10" t="s">
        <v>701</v>
      </c>
      <c r="BL10" t="s">
        <v>701</v>
      </c>
      <c r="BM10" t="s">
        <v>701</v>
      </c>
      <c r="BN10" t="s">
        <v>701</v>
      </c>
      <c r="BO10" t="s">
        <v>701</v>
      </c>
      <c r="BP10" t="s">
        <v>701</v>
      </c>
      <c r="BQ10" t="s">
        <v>701</v>
      </c>
      <c r="BR10" t="s">
        <v>701</v>
      </c>
      <c r="BS10" t="s">
        <v>701</v>
      </c>
      <c r="BT10" t="s">
        <v>701</v>
      </c>
      <c r="BU10" t="s">
        <v>701</v>
      </c>
      <c r="BV10" t="s">
        <v>701</v>
      </c>
      <c r="BW10" t="s">
        <v>701</v>
      </c>
      <c r="BX10" t="s">
        <v>701</v>
      </c>
      <c r="BY10" t="s">
        <v>701</v>
      </c>
      <c r="BZ10" t="s">
        <v>701</v>
      </c>
      <c r="CA10" t="s">
        <v>701</v>
      </c>
      <c r="CB10" t="s">
        <v>701</v>
      </c>
      <c r="CC10" t="s">
        <v>701</v>
      </c>
      <c r="CD10" t="s">
        <v>701</v>
      </c>
      <c r="CE10" t="s">
        <v>701</v>
      </c>
      <c r="CF10" t="s">
        <v>701</v>
      </c>
      <c r="CG10" t="s">
        <v>701</v>
      </c>
      <c r="CH10" t="s">
        <v>701</v>
      </c>
      <c r="CI10" t="s">
        <v>701</v>
      </c>
      <c r="CJ10" t="s">
        <v>701</v>
      </c>
      <c r="CK10" t="s">
        <v>701</v>
      </c>
      <c r="CL10" t="s">
        <v>701</v>
      </c>
      <c r="CM10" t="s">
        <v>701</v>
      </c>
      <c r="CN10" t="s">
        <v>701</v>
      </c>
      <c r="CO10" t="s">
        <v>701</v>
      </c>
      <c r="CP10" t="s">
        <v>701</v>
      </c>
      <c r="CQ10" t="s">
        <v>701</v>
      </c>
      <c r="CR10" t="s">
        <v>701</v>
      </c>
      <c r="CS10" t="s">
        <v>701</v>
      </c>
      <c r="CT10" t="s">
        <v>701</v>
      </c>
      <c r="CU10" t="s">
        <v>701</v>
      </c>
      <c r="CV10" t="s">
        <v>701</v>
      </c>
      <c r="CW10" t="s">
        <v>701</v>
      </c>
      <c r="CX10" t="s">
        <v>701</v>
      </c>
      <c r="CY10" t="s">
        <v>701</v>
      </c>
      <c r="CZ10" t="s">
        <v>701</v>
      </c>
      <c r="DA10" t="s">
        <v>701</v>
      </c>
      <c r="DB10" t="s">
        <v>701</v>
      </c>
      <c r="DC10" t="s">
        <v>701</v>
      </c>
      <c r="DD10" t="s">
        <v>701</v>
      </c>
      <c r="DE10" t="s">
        <v>701</v>
      </c>
      <c r="DF10" t="s">
        <v>701</v>
      </c>
      <c r="DG10" t="s">
        <v>701</v>
      </c>
      <c r="DH10" t="s">
        <v>701</v>
      </c>
      <c r="DI10" t="s">
        <v>701</v>
      </c>
      <c r="DJ10" t="s">
        <v>721</v>
      </c>
    </row>
    <row r="11" spans="2:114" x14ac:dyDescent="0.3">
      <c r="B11" t="s">
        <v>722</v>
      </c>
      <c r="D11" t="s">
        <v>697</v>
      </c>
      <c r="E11" t="s">
        <v>698</v>
      </c>
      <c r="F11" t="s">
        <v>699</v>
      </c>
      <c r="G11" t="s">
        <v>700</v>
      </c>
      <c r="H11" t="s">
        <v>701</v>
      </c>
      <c r="I11" t="s">
        <v>701</v>
      </c>
      <c r="J11" t="s">
        <v>701</v>
      </c>
      <c r="K11" t="s">
        <v>701</v>
      </c>
      <c r="L11" t="s">
        <v>701</v>
      </c>
      <c r="M11" t="s">
        <v>701</v>
      </c>
      <c r="N11" t="s">
        <v>701</v>
      </c>
      <c r="O11" t="s">
        <v>701</v>
      </c>
      <c r="P11" t="s">
        <v>701</v>
      </c>
      <c r="Q11" t="s">
        <v>701</v>
      </c>
      <c r="R11" t="s">
        <v>701</v>
      </c>
      <c r="S11" t="s">
        <v>701</v>
      </c>
      <c r="T11" t="s">
        <v>701</v>
      </c>
      <c r="U11" t="s">
        <v>701</v>
      </c>
      <c r="V11" t="s">
        <v>701</v>
      </c>
      <c r="W11" t="s">
        <v>701</v>
      </c>
      <c r="X11" t="s">
        <v>701</v>
      </c>
      <c r="Y11" t="s">
        <v>701</v>
      </c>
      <c r="Z11" t="s">
        <v>701</v>
      </c>
      <c r="AA11" t="s">
        <v>701</v>
      </c>
      <c r="AB11" t="s">
        <v>701</v>
      </c>
      <c r="AC11" t="s">
        <v>701</v>
      </c>
      <c r="AD11" t="s">
        <v>701</v>
      </c>
      <c r="AE11" t="s">
        <v>701</v>
      </c>
      <c r="AF11" t="s">
        <v>701</v>
      </c>
      <c r="AG11" t="s">
        <v>701</v>
      </c>
      <c r="AH11" t="s">
        <v>701</v>
      </c>
      <c r="AI11" t="s">
        <v>701</v>
      </c>
      <c r="AJ11" t="s">
        <v>701</v>
      </c>
      <c r="AK11" t="s">
        <v>701</v>
      </c>
      <c r="AL11" t="s">
        <v>701</v>
      </c>
      <c r="AM11" t="s">
        <v>701</v>
      </c>
      <c r="AN11" t="s">
        <v>701</v>
      </c>
      <c r="AO11" t="s">
        <v>701</v>
      </c>
      <c r="AP11" s="2" t="s">
        <v>576</v>
      </c>
      <c r="AQ11" t="s">
        <v>701</v>
      </c>
      <c r="AR11" t="s">
        <v>701</v>
      </c>
      <c r="AS11" t="s">
        <v>701</v>
      </c>
      <c r="AT11" t="s">
        <v>701</v>
      </c>
      <c r="AU11" t="s">
        <v>701</v>
      </c>
      <c r="AV11" t="s">
        <v>701</v>
      </c>
      <c r="AW11" t="s">
        <v>701</v>
      </c>
      <c r="AX11" t="s">
        <v>701</v>
      </c>
      <c r="AY11" t="s">
        <v>701</v>
      </c>
      <c r="AZ11" t="s">
        <v>701</v>
      </c>
      <c r="BA11" t="s">
        <v>701</v>
      </c>
      <c r="BB11" t="s">
        <v>701</v>
      </c>
      <c r="BC11" t="s">
        <v>701</v>
      </c>
      <c r="BD11" t="s">
        <v>701</v>
      </c>
      <c r="BE11" t="s">
        <v>701</v>
      </c>
      <c r="BF11" t="s">
        <v>701</v>
      </c>
      <c r="BG11" t="s">
        <v>701</v>
      </c>
      <c r="BH11" t="s">
        <v>701</v>
      </c>
      <c r="BI11" t="s">
        <v>701</v>
      </c>
      <c r="BJ11" t="s">
        <v>701</v>
      </c>
      <c r="BK11" t="s">
        <v>701</v>
      </c>
      <c r="BL11" t="s">
        <v>701</v>
      </c>
      <c r="BM11" t="s">
        <v>701</v>
      </c>
      <c r="BN11" t="s">
        <v>701</v>
      </c>
      <c r="BO11" t="s">
        <v>701</v>
      </c>
      <c r="BP11" t="s">
        <v>701</v>
      </c>
      <c r="BQ11" t="s">
        <v>701</v>
      </c>
      <c r="BR11" t="s">
        <v>701</v>
      </c>
      <c r="BS11" t="s">
        <v>701</v>
      </c>
      <c r="BT11" t="s">
        <v>701</v>
      </c>
      <c r="BU11" t="s">
        <v>701</v>
      </c>
      <c r="BV11" t="s">
        <v>701</v>
      </c>
      <c r="BW11" t="s">
        <v>701</v>
      </c>
      <c r="BX11" t="s">
        <v>701</v>
      </c>
      <c r="BY11" t="s">
        <v>701</v>
      </c>
      <c r="BZ11" t="s">
        <v>701</v>
      </c>
      <c r="CA11" t="s">
        <v>701</v>
      </c>
      <c r="CB11" t="s">
        <v>701</v>
      </c>
      <c r="CC11" t="s">
        <v>701</v>
      </c>
      <c r="CD11" t="s">
        <v>701</v>
      </c>
      <c r="CE11" t="s">
        <v>701</v>
      </c>
      <c r="CF11" t="s">
        <v>701</v>
      </c>
      <c r="CG11" t="s">
        <v>701</v>
      </c>
      <c r="CH11" t="s">
        <v>701</v>
      </c>
      <c r="CI11" t="s">
        <v>701</v>
      </c>
      <c r="CJ11" t="s">
        <v>701</v>
      </c>
      <c r="CK11" t="s">
        <v>701</v>
      </c>
      <c r="CL11" t="s">
        <v>701</v>
      </c>
      <c r="CM11" t="s">
        <v>701</v>
      </c>
      <c r="CN11" t="s">
        <v>701</v>
      </c>
      <c r="CO11" t="s">
        <v>701</v>
      </c>
      <c r="CP11" t="s">
        <v>701</v>
      </c>
      <c r="CQ11" t="s">
        <v>701</v>
      </c>
      <c r="CR11" t="s">
        <v>701</v>
      </c>
      <c r="CS11" t="s">
        <v>701</v>
      </c>
      <c r="CT11" t="s">
        <v>701</v>
      </c>
      <c r="CU11" t="s">
        <v>701</v>
      </c>
      <c r="CV11" t="s">
        <v>701</v>
      </c>
      <c r="CW11" t="s">
        <v>701</v>
      </c>
      <c r="CX11" t="s">
        <v>701</v>
      </c>
      <c r="CY11" t="s">
        <v>701</v>
      </c>
      <c r="CZ11" t="s">
        <v>701</v>
      </c>
      <c r="DA11" t="s">
        <v>701</v>
      </c>
      <c r="DB11" t="s">
        <v>701</v>
      </c>
      <c r="DC11" t="s">
        <v>701</v>
      </c>
      <c r="DD11" t="s">
        <v>701</v>
      </c>
      <c r="DE11" t="s">
        <v>701</v>
      </c>
      <c r="DF11" t="s">
        <v>701</v>
      </c>
      <c r="DG11" t="s">
        <v>701</v>
      </c>
      <c r="DH11" t="s">
        <v>701</v>
      </c>
      <c r="DI11" t="s">
        <v>701</v>
      </c>
      <c r="DJ11" t="s">
        <v>723</v>
      </c>
    </row>
    <row r="12" spans="2:114" x14ac:dyDescent="0.3">
      <c r="B12" t="s">
        <v>724</v>
      </c>
      <c r="D12" t="s">
        <v>697</v>
      </c>
      <c r="E12" t="s">
        <v>698</v>
      </c>
      <c r="F12" t="s">
        <v>699</v>
      </c>
      <c r="G12" t="s">
        <v>700</v>
      </c>
      <c r="H12" t="s">
        <v>701</v>
      </c>
      <c r="I12" t="s">
        <v>701</v>
      </c>
      <c r="J12" t="s">
        <v>701</v>
      </c>
      <c r="K12" t="s">
        <v>701</v>
      </c>
      <c r="L12" t="s">
        <v>701</v>
      </c>
      <c r="M12" t="s">
        <v>701</v>
      </c>
      <c r="N12" t="s">
        <v>701</v>
      </c>
      <c r="O12" t="s">
        <v>701</v>
      </c>
      <c r="P12" t="s">
        <v>701</v>
      </c>
      <c r="Q12" t="s">
        <v>701</v>
      </c>
      <c r="R12" t="s">
        <v>701</v>
      </c>
      <c r="S12" t="s">
        <v>701</v>
      </c>
      <c r="T12" t="s">
        <v>701</v>
      </c>
      <c r="U12" t="s">
        <v>701</v>
      </c>
      <c r="V12" t="s">
        <v>701</v>
      </c>
      <c r="W12" t="s">
        <v>701</v>
      </c>
      <c r="X12" t="s">
        <v>701</v>
      </c>
      <c r="Y12" t="s">
        <v>701</v>
      </c>
      <c r="Z12" t="s">
        <v>701</v>
      </c>
      <c r="AA12" t="s">
        <v>701</v>
      </c>
      <c r="AB12" t="s">
        <v>701</v>
      </c>
      <c r="AC12" t="s">
        <v>701</v>
      </c>
      <c r="AD12" t="s">
        <v>701</v>
      </c>
      <c r="AE12" t="s">
        <v>701</v>
      </c>
      <c r="AF12" t="s">
        <v>701</v>
      </c>
      <c r="AG12" t="s">
        <v>701</v>
      </c>
      <c r="AH12" t="s">
        <v>701</v>
      </c>
      <c r="AI12" t="s">
        <v>701</v>
      </c>
      <c r="AJ12" t="s">
        <v>701</v>
      </c>
      <c r="AK12" t="s">
        <v>701</v>
      </c>
      <c r="AL12" t="s">
        <v>701</v>
      </c>
      <c r="AM12" t="s">
        <v>701</v>
      </c>
      <c r="AN12" t="s">
        <v>701</v>
      </c>
      <c r="AO12" t="s">
        <v>701</v>
      </c>
      <c r="AP12" s="2" t="s">
        <v>428</v>
      </c>
      <c r="AQ12" t="s">
        <v>701</v>
      </c>
      <c r="AR12" t="s">
        <v>701</v>
      </c>
      <c r="AS12" t="s">
        <v>701</v>
      </c>
      <c r="AT12" t="s">
        <v>701</v>
      </c>
      <c r="AU12" t="s">
        <v>701</v>
      </c>
      <c r="AV12" t="s">
        <v>701</v>
      </c>
      <c r="AW12" t="s">
        <v>701</v>
      </c>
      <c r="AX12" t="s">
        <v>701</v>
      </c>
      <c r="AY12" t="s">
        <v>701</v>
      </c>
      <c r="AZ12" t="s">
        <v>701</v>
      </c>
      <c r="BA12" t="s">
        <v>701</v>
      </c>
      <c r="BB12" t="s">
        <v>701</v>
      </c>
      <c r="BC12" t="s">
        <v>701</v>
      </c>
      <c r="BD12" t="s">
        <v>701</v>
      </c>
      <c r="BE12" t="s">
        <v>701</v>
      </c>
      <c r="BF12" t="s">
        <v>701</v>
      </c>
      <c r="BG12" t="s">
        <v>701</v>
      </c>
      <c r="BH12" t="s">
        <v>701</v>
      </c>
      <c r="BI12" t="s">
        <v>701</v>
      </c>
      <c r="BJ12" t="s">
        <v>701</v>
      </c>
      <c r="BK12" t="s">
        <v>701</v>
      </c>
      <c r="BL12" t="s">
        <v>701</v>
      </c>
      <c r="BM12" t="s">
        <v>701</v>
      </c>
      <c r="BN12" t="s">
        <v>701</v>
      </c>
      <c r="BO12" t="s">
        <v>701</v>
      </c>
      <c r="BP12" t="s">
        <v>701</v>
      </c>
      <c r="BQ12" t="s">
        <v>701</v>
      </c>
      <c r="BR12" t="s">
        <v>701</v>
      </c>
      <c r="BS12" t="s">
        <v>701</v>
      </c>
      <c r="BT12" t="s">
        <v>701</v>
      </c>
      <c r="BU12" t="s">
        <v>701</v>
      </c>
      <c r="BV12" t="s">
        <v>701</v>
      </c>
      <c r="BW12" t="s">
        <v>701</v>
      </c>
      <c r="BX12" t="s">
        <v>701</v>
      </c>
      <c r="BY12" t="s">
        <v>701</v>
      </c>
      <c r="BZ12" t="s">
        <v>701</v>
      </c>
      <c r="CA12" t="s">
        <v>701</v>
      </c>
      <c r="CB12" t="s">
        <v>701</v>
      </c>
      <c r="CC12" t="s">
        <v>701</v>
      </c>
      <c r="CD12" t="s">
        <v>701</v>
      </c>
      <c r="CE12" t="s">
        <v>701</v>
      </c>
      <c r="CF12" t="s">
        <v>701</v>
      </c>
      <c r="CG12" t="s">
        <v>701</v>
      </c>
      <c r="CH12" t="s">
        <v>701</v>
      </c>
      <c r="CI12" t="s">
        <v>701</v>
      </c>
      <c r="CJ12" t="s">
        <v>701</v>
      </c>
      <c r="CK12" t="s">
        <v>701</v>
      </c>
      <c r="CL12" t="s">
        <v>701</v>
      </c>
      <c r="CM12" t="s">
        <v>701</v>
      </c>
      <c r="CN12" t="s">
        <v>701</v>
      </c>
      <c r="CO12" t="s">
        <v>701</v>
      </c>
      <c r="CP12" t="s">
        <v>701</v>
      </c>
      <c r="CQ12" t="s">
        <v>701</v>
      </c>
      <c r="CR12" t="s">
        <v>701</v>
      </c>
      <c r="CS12" t="s">
        <v>701</v>
      </c>
      <c r="CT12" t="s">
        <v>701</v>
      </c>
      <c r="CU12" t="s">
        <v>701</v>
      </c>
      <c r="CV12" t="s">
        <v>701</v>
      </c>
      <c r="CW12" t="s">
        <v>701</v>
      </c>
      <c r="CX12" t="s">
        <v>701</v>
      </c>
      <c r="CY12" t="s">
        <v>701</v>
      </c>
      <c r="CZ12" t="s">
        <v>701</v>
      </c>
      <c r="DA12" t="s">
        <v>701</v>
      </c>
      <c r="DB12" t="s">
        <v>701</v>
      </c>
      <c r="DC12" t="s">
        <v>701</v>
      </c>
      <c r="DD12" t="s">
        <v>701</v>
      </c>
      <c r="DE12" t="s">
        <v>701</v>
      </c>
      <c r="DF12" t="s">
        <v>701</v>
      </c>
      <c r="DG12" t="s">
        <v>701</v>
      </c>
      <c r="DH12" t="s">
        <v>701</v>
      </c>
      <c r="DI12" t="s">
        <v>701</v>
      </c>
      <c r="DJ12" t="s">
        <v>725</v>
      </c>
    </row>
    <row r="13" spans="2:114" x14ac:dyDescent="0.3">
      <c r="B13" t="s">
        <v>726</v>
      </c>
      <c r="D13" t="s">
        <v>697</v>
      </c>
      <c r="E13" t="s">
        <v>698</v>
      </c>
      <c r="F13" t="s">
        <v>699</v>
      </c>
      <c r="G13" t="s">
        <v>700</v>
      </c>
      <c r="H13" t="s">
        <v>701</v>
      </c>
      <c r="I13" t="s">
        <v>701</v>
      </c>
      <c r="J13" t="s">
        <v>701</v>
      </c>
      <c r="K13" t="s">
        <v>701</v>
      </c>
      <c r="L13" t="s">
        <v>701</v>
      </c>
      <c r="M13" t="s">
        <v>701</v>
      </c>
      <c r="N13" t="s">
        <v>701</v>
      </c>
      <c r="O13" t="s">
        <v>701</v>
      </c>
      <c r="P13" t="s">
        <v>701</v>
      </c>
      <c r="Q13" t="s">
        <v>701</v>
      </c>
      <c r="R13" t="s">
        <v>701</v>
      </c>
      <c r="S13" t="s">
        <v>701</v>
      </c>
      <c r="T13" t="s">
        <v>701</v>
      </c>
      <c r="U13" t="s">
        <v>701</v>
      </c>
      <c r="V13" t="s">
        <v>701</v>
      </c>
      <c r="W13" t="s">
        <v>701</v>
      </c>
      <c r="X13" t="s">
        <v>701</v>
      </c>
      <c r="Y13" t="s">
        <v>701</v>
      </c>
      <c r="Z13" t="s">
        <v>701</v>
      </c>
      <c r="AA13" t="s">
        <v>701</v>
      </c>
      <c r="AB13" t="s">
        <v>701</v>
      </c>
      <c r="AC13" t="s">
        <v>701</v>
      </c>
      <c r="AD13" t="s">
        <v>701</v>
      </c>
      <c r="AE13" t="s">
        <v>701</v>
      </c>
      <c r="AF13" t="s">
        <v>701</v>
      </c>
      <c r="AG13" t="s">
        <v>701</v>
      </c>
      <c r="AH13" t="s">
        <v>701</v>
      </c>
      <c r="AI13" t="s">
        <v>701</v>
      </c>
      <c r="AJ13" t="s">
        <v>701</v>
      </c>
      <c r="AK13" t="s">
        <v>701</v>
      </c>
      <c r="AL13" t="s">
        <v>701</v>
      </c>
      <c r="AM13" t="s">
        <v>701</v>
      </c>
      <c r="AN13" t="s">
        <v>701</v>
      </c>
      <c r="AO13" t="s">
        <v>701</v>
      </c>
      <c r="AP13" s="2" t="s">
        <v>727</v>
      </c>
      <c r="AQ13" t="s">
        <v>701</v>
      </c>
      <c r="AR13" t="s">
        <v>701</v>
      </c>
      <c r="AS13" t="s">
        <v>701</v>
      </c>
      <c r="AT13" t="s">
        <v>701</v>
      </c>
      <c r="AU13" t="s">
        <v>701</v>
      </c>
      <c r="AV13" t="s">
        <v>701</v>
      </c>
      <c r="AW13" t="s">
        <v>701</v>
      </c>
      <c r="AX13" t="s">
        <v>701</v>
      </c>
      <c r="AY13" t="s">
        <v>701</v>
      </c>
      <c r="AZ13" t="s">
        <v>701</v>
      </c>
      <c r="BA13" t="s">
        <v>701</v>
      </c>
      <c r="BB13" t="s">
        <v>701</v>
      </c>
      <c r="BC13" t="s">
        <v>701</v>
      </c>
      <c r="BD13" t="s">
        <v>701</v>
      </c>
      <c r="BE13" t="s">
        <v>701</v>
      </c>
      <c r="BF13" t="s">
        <v>701</v>
      </c>
      <c r="BG13" t="s">
        <v>701</v>
      </c>
      <c r="BH13" t="s">
        <v>701</v>
      </c>
      <c r="BI13" t="s">
        <v>701</v>
      </c>
      <c r="BJ13" t="s">
        <v>701</v>
      </c>
      <c r="BK13" t="s">
        <v>701</v>
      </c>
      <c r="BL13" t="s">
        <v>701</v>
      </c>
      <c r="BM13" t="s">
        <v>701</v>
      </c>
      <c r="BN13" t="s">
        <v>701</v>
      </c>
      <c r="BO13" t="s">
        <v>701</v>
      </c>
      <c r="BP13" t="s">
        <v>701</v>
      </c>
      <c r="BQ13" t="s">
        <v>701</v>
      </c>
      <c r="BR13" t="s">
        <v>701</v>
      </c>
      <c r="BS13" t="s">
        <v>701</v>
      </c>
      <c r="BT13" t="s">
        <v>701</v>
      </c>
      <c r="BU13" t="s">
        <v>701</v>
      </c>
      <c r="BV13" t="s">
        <v>701</v>
      </c>
      <c r="BW13" t="s">
        <v>701</v>
      </c>
      <c r="BX13" t="s">
        <v>701</v>
      </c>
      <c r="BY13" t="s">
        <v>701</v>
      </c>
      <c r="BZ13" t="s">
        <v>701</v>
      </c>
      <c r="CA13" t="s">
        <v>701</v>
      </c>
      <c r="CB13" t="s">
        <v>701</v>
      </c>
      <c r="CC13" t="s">
        <v>701</v>
      </c>
      <c r="CD13" t="s">
        <v>701</v>
      </c>
      <c r="CE13" t="s">
        <v>701</v>
      </c>
      <c r="CF13" t="s">
        <v>701</v>
      </c>
      <c r="CG13" t="s">
        <v>701</v>
      </c>
      <c r="CH13" t="s">
        <v>701</v>
      </c>
      <c r="CI13" t="s">
        <v>701</v>
      </c>
      <c r="CJ13" t="s">
        <v>701</v>
      </c>
      <c r="CK13" t="s">
        <v>701</v>
      </c>
      <c r="CL13" t="s">
        <v>701</v>
      </c>
      <c r="CM13" t="s">
        <v>701</v>
      </c>
      <c r="CN13" t="s">
        <v>701</v>
      </c>
      <c r="CO13" t="s">
        <v>701</v>
      </c>
      <c r="CP13" t="s">
        <v>701</v>
      </c>
      <c r="CQ13" t="s">
        <v>701</v>
      </c>
      <c r="CR13" t="s">
        <v>701</v>
      </c>
      <c r="CS13" t="s">
        <v>701</v>
      </c>
      <c r="CT13" t="s">
        <v>701</v>
      </c>
      <c r="CU13" t="s">
        <v>701</v>
      </c>
      <c r="CV13" t="s">
        <v>701</v>
      </c>
      <c r="CW13" t="s">
        <v>701</v>
      </c>
      <c r="CX13" t="s">
        <v>701</v>
      </c>
      <c r="CY13" t="s">
        <v>701</v>
      </c>
      <c r="CZ13" t="s">
        <v>701</v>
      </c>
      <c r="DA13" t="s">
        <v>701</v>
      </c>
      <c r="DB13" t="s">
        <v>701</v>
      </c>
      <c r="DC13" t="s">
        <v>701</v>
      </c>
      <c r="DD13" t="s">
        <v>701</v>
      </c>
      <c r="DE13" t="s">
        <v>701</v>
      </c>
      <c r="DF13" t="s">
        <v>701</v>
      </c>
      <c r="DG13" t="s">
        <v>701</v>
      </c>
      <c r="DH13" t="s">
        <v>701</v>
      </c>
      <c r="DI13" t="s">
        <v>701</v>
      </c>
      <c r="DJ13" t="s">
        <v>728</v>
      </c>
    </row>
    <row r="14" spans="2:114" x14ac:dyDescent="0.3">
      <c r="B14" t="s">
        <v>729</v>
      </c>
      <c r="D14" t="s">
        <v>697</v>
      </c>
      <c r="E14" t="s">
        <v>698</v>
      </c>
      <c r="F14" t="s">
        <v>699</v>
      </c>
      <c r="G14" t="s">
        <v>700</v>
      </c>
      <c r="H14" t="s">
        <v>701</v>
      </c>
      <c r="I14" t="s">
        <v>701</v>
      </c>
      <c r="J14" t="s">
        <v>701</v>
      </c>
      <c r="K14" t="s">
        <v>701</v>
      </c>
      <c r="L14" t="s">
        <v>701</v>
      </c>
      <c r="M14" t="s">
        <v>701</v>
      </c>
      <c r="N14" t="s">
        <v>701</v>
      </c>
      <c r="O14" t="s">
        <v>701</v>
      </c>
      <c r="P14" t="s">
        <v>701</v>
      </c>
      <c r="Q14" t="s">
        <v>701</v>
      </c>
      <c r="R14" t="s">
        <v>701</v>
      </c>
      <c r="S14" t="s">
        <v>701</v>
      </c>
      <c r="T14" t="s">
        <v>701</v>
      </c>
      <c r="U14" t="s">
        <v>701</v>
      </c>
      <c r="V14" t="s">
        <v>701</v>
      </c>
      <c r="W14" t="s">
        <v>701</v>
      </c>
      <c r="X14" t="s">
        <v>701</v>
      </c>
      <c r="Y14" t="s">
        <v>701</v>
      </c>
      <c r="Z14" t="s">
        <v>701</v>
      </c>
      <c r="AA14" t="s">
        <v>701</v>
      </c>
      <c r="AB14" t="s">
        <v>701</v>
      </c>
      <c r="AC14" t="s">
        <v>701</v>
      </c>
      <c r="AD14" t="s">
        <v>701</v>
      </c>
      <c r="AE14" t="s">
        <v>701</v>
      </c>
      <c r="AF14" t="s">
        <v>701</v>
      </c>
      <c r="AG14" t="s">
        <v>701</v>
      </c>
      <c r="AH14" t="s">
        <v>701</v>
      </c>
      <c r="AI14" t="s">
        <v>701</v>
      </c>
      <c r="AJ14" t="s">
        <v>701</v>
      </c>
      <c r="AK14" t="s">
        <v>701</v>
      </c>
      <c r="AL14" t="s">
        <v>701</v>
      </c>
      <c r="AM14" t="s">
        <v>701</v>
      </c>
      <c r="AN14" t="s">
        <v>701</v>
      </c>
      <c r="AO14" t="s">
        <v>701</v>
      </c>
      <c r="AP14" s="2" t="s">
        <v>702</v>
      </c>
      <c r="AQ14" t="s">
        <v>701</v>
      </c>
      <c r="AR14" t="s">
        <v>701</v>
      </c>
      <c r="AS14" t="s">
        <v>701</v>
      </c>
      <c r="AT14" t="s">
        <v>701</v>
      </c>
      <c r="AU14" t="s">
        <v>701</v>
      </c>
      <c r="AV14" t="s">
        <v>701</v>
      </c>
      <c r="AW14" t="s">
        <v>701</v>
      </c>
      <c r="AX14" t="s">
        <v>701</v>
      </c>
      <c r="AY14" t="s">
        <v>701</v>
      </c>
      <c r="AZ14" t="s">
        <v>701</v>
      </c>
      <c r="BA14" t="s">
        <v>701</v>
      </c>
      <c r="BB14" t="s">
        <v>701</v>
      </c>
      <c r="BC14" t="s">
        <v>701</v>
      </c>
      <c r="BD14" t="s">
        <v>701</v>
      </c>
      <c r="BE14" t="s">
        <v>701</v>
      </c>
      <c r="BF14" t="s">
        <v>701</v>
      </c>
      <c r="BG14" t="s">
        <v>701</v>
      </c>
      <c r="BH14" t="s">
        <v>701</v>
      </c>
      <c r="BI14" t="s">
        <v>701</v>
      </c>
      <c r="BJ14" t="s">
        <v>701</v>
      </c>
      <c r="BK14" t="s">
        <v>701</v>
      </c>
      <c r="BL14" t="s">
        <v>701</v>
      </c>
      <c r="BM14" t="s">
        <v>701</v>
      </c>
      <c r="BN14" t="s">
        <v>701</v>
      </c>
      <c r="BO14" t="s">
        <v>701</v>
      </c>
      <c r="BP14" t="s">
        <v>701</v>
      </c>
      <c r="BQ14" t="s">
        <v>701</v>
      </c>
      <c r="BR14" t="s">
        <v>701</v>
      </c>
      <c r="BS14" t="s">
        <v>701</v>
      </c>
      <c r="BT14" t="s">
        <v>701</v>
      </c>
      <c r="BU14" t="s">
        <v>701</v>
      </c>
      <c r="BV14" t="s">
        <v>701</v>
      </c>
      <c r="BW14" t="s">
        <v>701</v>
      </c>
      <c r="BX14" t="s">
        <v>701</v>
      </c>
      <c r="BY14" t="s">
        <v>701</v>
      </c>
      <c r="BZ14" t="s">
        <v>701</v>
      </c>
      <c r="CA14" t="s">
        <v>701</v>
      </c>
      <c r="CB14" t="s">
        <v>701</v>
      </c>
      <c r="CC14" t="s">
        <v>701</v>
      </c>
      <c r="CD14" t="s">
        <v>701</v>
      </c>
      <c r="CE14" t="s">
        <v>701</v>
      </c>
      <c r="CF14" t="s">
        <v>701</v>
      </c>
      <c r="CG14" t="s">
        <v>701</v>
      </c>
      <c r="CH14" t="s">
        <v>701</v>
      </c>
      <c r="CI14" t="s">
        <v>701</v>
      </c>
      <c r="CJ14" t="s">
        <v>701</v>
      </c>
      <c r="CK14" t="s">
        <v>701</v>
      </c>
      <c r="CL14" t="s">
        <v>701</v>
      </c>
      <c r="CM14" t="s">
        <v>701</v>
      </c>
      <c r="CN14" t="s">
        <v>701</v>
      </c>
      <c r="CO14" t="s">
        <v>701</v>
      </c>
      <c r="CP14" t="s">
        <v>701</v>
      </c>
      <c r="CQ14" t="s">
        <v>701</v>
      </c>
      <c r="CR14" t="s">
        <v>701</v>
      </c>
      <c r="CS14" t="s">
        <v>701</v>
      </c>
      <c r="CT14" t="s">
        <v>701</v>
      </c>
      <c r="CU14" t="s">
        <v>701</v>
      </c>
      <c r="CV14" t="s">
        <v>701</v>
      </c>
      <c r="CW14" t="s">
        <v>701</v>
      </c>
      <c r="CX14" t="s">
        <v>701</v>
      </c>
      <c r="CY14" t="s">
        <v>701</v>
      </c>
      <c r="CZ14" t="s">
        <v>701</v>
      </c>
      <c r="DA14" t="s">
        <v>701</v>
      </c>
      <c r="DB14" t="s">
        <v>701</v>
      </c>
      <c r="DC14" t="s">
        <v>701</v>
      </c>
      <c r="DD14" t="s">
        <v>701</v>
      </c>
      <c r="DE14" t="s">
        <v>701</v>
      </c>
      <c r="DF14" t="s">
        <v>701</v>
      </c>
      <c r="DG14" t="s">
        <v>701</v>
      </c>
      <c r="DH14" t="s">
        <v>701</v>
      </c>
      <c r="DI14" t="s">
        <v>701</v>
      </c>
      <c r="DJ14" t="s">
        <v>700</v>
      </c>
    </row>
    <row r="15" spans="2:114" x14ac:dyDescent="0.3">
      <c r="B15" t="s">
        <v>730</v>
      </c>
      <c r="D15" t="s">
        <v>697</v>
      </c>
      <c r="E15" t="s">
        <v>698</v>
      </c>
      <c r="F15" t="s">
        <v>699</v>
      </c>
      <c r="G15" t="s">
        <v>700</v>
      </c>
      <c r="H15" t="s">
        <v>701</v>
      </c>
      <c r="I15" t="s">
        <v>701</v>
      </c>
      <c r="J15" t="s">
        <v>701</v>
      </c>
      <c r="K15" t="s">
        <v>701</v>
      </c>
      <c r="L15" t="s">
        <v>701</v>
      </c>
      <c r="M15" t="s">
        <v>701</v>
      </c>
      <c r="N15" t="s">
        <v>701</v>
      </c>
      <c r="O15" t="s">
        <v>701</v>
      </c>
      <c r="P15" t="s">
        <v>701</v>
      </c>
      <c r="Q15" t="s">
        <v>701</v>
      </c>
      <c r="R15" t="s">
        <v>701</v>
      </c>
      <c r="S15" t="s">
        <v>701</v>
      </c>
      <c r="T15" t="s">
        <v>701</v>
      </c>
      <c r="U15" t="s">
        <v>701</v>
      </c>
      <c r="V15" t="s">
        <v>701</v>
      </c>
      <c r="W15" t="s">
        <v>701</v>
      </c>
      <c r="X15" t="s">
        <v>701</v>
      </c>
      <c r="Y15" t="s">
        <v>701</v>
      </c>
      <c r="Z15" t="s">
        <v>701</v>
      </c>
      <c r="AA15" t="s">
        <v>701</v>
      </c>
      <c r="AB15" t="s">
        <v>701</v>
      </c>
      <c r="AC15" t="s">
        <v>701</v>
      </c>
      <c r="AD15" t="s">
        <v>701</v>
      </c>
      <c r="AE15" t="s">
        <v>701</v>
      </c>
      <c r="AF15" t="s">
        <v>701</v>
      </c>
      <c r="AG15" t="s">
        <v>701</v>
      </c>
      <c r="AH15" t="s">
        <v>701</v>
      </c>
      <c r="AI15" t="s">
        <v>701</v>
      </c>
      <c r="AJ15" t="s">
        <v>701</v>
      </c>
      <c r="AK15" t="s">
        <v>701</v>
      </c>
      <c r="AL15" t="s">
        <v>701</v>
      </c>
      <c r="AM15" t="s">
        <v>701</v>
      </c>
      <c r="AN15" t="s">
        <v>701</v>
      </c>
      <c r="AO15" t="s">
        <v>701</v>
      </c>
      <c r="AP15" s="2" t="s">
        <v>731</v>
      </c>
      <c r="AQ15" t="s">
        <v>701</v>
      </c>
      <c r="AR15" t="s">
        <v>701</v>
      </c>
      <c r="AS15" t="s">
        <v>701</v>
      </c>
      <c r="AT15" t="s">
        <v>701</v>
      </c>
      <c r="AU15" t="s">
        <v>701</v>
      </c>
      <c r="AV15" t="s">
        <v>701</v>
      </c>
      <c r="AW15" t="s">
        <v>701</v>
      </c>
      <c r="AX15" t="s">
        <v>701</v>
      </c>
      <c r="AY15" t="s">
        <v>701</v>
      </c>
      <c r="AZ15" t="s">
        <v>701</v>
      </c>
      <c r="BA15" t="s">
        <v>701</v>
      </c>
      <c r="BB15" t="s">
        <v>701</v>
      </c>
      <c r="BC15" t="s">
        <v>701</v>
      </c>
      <c r="BD15" t="s">
        <v>701</v>
      </c>
      <c r="BE15" t="s">
        <v>701</v>
      </c>
      <c r="BF15" t="s">
        <v>701</v>
      </c>
      <c r="BG15" t="s">
        <v>701</v>
      </c>
      <c r="BH15" t="s">
        <v>701</v>
      </c>
      <c r="BI15" t="s">
        <v>701</v>
      </c>
      <c r="BJ15" t="s">
        <v>701</v>
      </c>
      <c r="BK15" t="s">
        <v>701</v>
      </c>
      <c r="BL15" t="s">
        <v>701</v>
      </c>
      <c r="BM15" t="s">
        <v>701</v>
      </c>
      <c r="BN15" t="s">
        <v>701</v>
      </c>
      <c r="BO15" t="s">
        <v>701</v>
      </c>
      <c r="BP15" t="s">
        <v>701</v>
      </c>
      <c r="BQ15" t="s">
        <v>701</v>
      </c>
      <c r="BR15" t="s">
        <v>701</v>
      </c>
      <c r="BS15" t="s">
        <v>701</v>
      </c>
      <c r="BT15" t="s">
        <v>701</v>
      </c>
      <c r="BU15" t="s">
        <v>701</v>
      </c>
      <c r="BV15" t="s">
        <v>701</v>
      </c>
      <c r="BW15" t="s">
        <v>701</v>
      </c>
      <c r="BX15" t="s">
        <v>701</v>
      </c>
      <c r="BY15" t="s">
        <v>701</v>
      </c>
      <c r="BZ15" t="s">
        <v>701</v>
      </c>
      <c r="CA15" t="s">
        <v>701</v>
      </c>
      <c r="CB15" t="s">
        <v>701</v>
      </c>
      <c r="CC15" t="s">
        <v>701</v>
      </c>
      <c r="CD15" t="s">
        <v>701</v>
      </c>
      <c r="CE15" t="s">
        <v>701</v>
      </c>
      <c r="CF15" t="s">
        <v>701</v>
      </c>
      <c r="CG15" t="s">
        <v>701</v>
      </c>
      <c r="CH15" t="s">
        <v>701</v>
      </c>
      <c r="CI15" t="s">
        <v>701</v>
      </c>
      <c r="CJ15" t="s">
        <v>701</v>
      </c>
      <c r="CK15" t="s">
        <v>701</v>
      </c>
      <c r="CL15" t="s">
        <v>701</v>
      </c>
      <c r="CM15" t="s">
        <v>701</v>
      </c>
      <c r="CN15" t="s">
        <v>701</v>
      </c>
      <c r="CO15" t="s">
        <v>701</v>
      </c>
      <c r="CP15" t="s">
        <v>701</v>
      </c>
      <c r="CQ15" t="s">
        <v>701</v>
      </c>
      <c r="CR15" t="s">
        <v>701</v>
      </c>
      <c r="CS15" t="s">
        <v>701</v>
      </c>
      <c r="CT15" t="s">
        <v>701</v>
      </c>
      <c r="CU15" t="s">
        <v>701</v>
      </c>
      <c r="CV15" t="s">
        <v>701</v>
      </c>
      <c r="CW15" t="s">
        <v>701</v>
      </c>
      <c r="CX15" t="s">
        <v>701</v>
      </c>
      <c r="CY15" t="s">
        <v>701</v>
      </c>
      <c r="CZ15" t="s">
        <v>701</v>
      </c>
      <c r="DA15" t="s">
        <v>701</v>
      </c>
      <c r="DB15" t="s">
        <v>701</v>
      </c>
      <c r="DC15" t="s">
        <v>701</v>
      </c>
      <c r="DD15" t="s">
        <v>701</v>
      </c>
      <c r="DE15" t="s">
        <v>701</v>
      </c>
      <c r="DF15" t="s">
        <v>701</v>
      </c>
      <c r="DG15" t="s">
        <v>701</v>
      </c>
      <c r="DH15" t="s">
        <v>701</v>
      </c>
      <c r="DI15" t="s">
        <v>701</v>
      </c>
      <c r="DJ15" t="s">
        <v>732</v>
      </c>
    </row>
    <row r="16" spans="2:114" x14ac:dyDescent="0.3">
      <c r="B16" t="s">
        <v>733</v>
      </c>
      <c r="D16" t="s">
        <v>697</v>
      </c>
      <c r="E16" t="s">
        <v>698</v>
      </c>
      <c r="F16" t="s">
        <v>699</v>
      </c>
      <c r="G16" t="s">
        <v>700</v>
      </c>
      <c r="H16" t="s">
        <v>701</v>
      </c>
      <c r="I16" t="s">
        <v>701</v>
      </c>
      <c r="J16" t="s">
        <v>701</v>
      </c>
      <c r="K16" t="s">
        <v>701</v>
      </c>
      <c r="L16" t="s">
        <v>701</v>
      </c>
      <c r="M16" t="s">
        <v>701</v>
      </c>
      <c r="N16" t="s">
        <v>701</v>
      </c>
      <c r="O16" t="s">
        <v>701</v>
      </c>
      <c r="P16" t="s">
        <v>701</v>
      </c>
      <c r="Q16" t="s">
        <v>701</v>
      </c>
      <c r="R16" t="s">
        <v>701</v>
      </c>
      <c r="S16" t="s">
        <v>701</v>
      </c>
      <c r="T16" t="s">
        <v>701</v>
      </c>
      <c r="U16" t="s">
        <v>701</v>
      </c>
      <c r="V16" t="s">
        <v>701</v>
      </c>
      <c r="W16" t="s">
        <v>701</v>
      </c>
      <c r="X16" t="s">
        <v>701</v>
      </c>
      <c r="Y16" t="s">
        <v>701</v>
      </c>
      <c r="Z16" t="s">
        <v>701</v>
      </c>
      <c r="AA16" t="s">
        <v>701</v>
      </c>
      <c r="AB16" t="s">
        <v>701</v>
      </c>
      <c r="AC16" t="s">
        <v>701</v>
      </c>
      <c r="AD16" t="s">
        <v>701</v>
      </c>
      <c r="AE16" t="s">
        <v>701</v>
      </c>
      <c r="AF16" t="s">
        <v>701</v>
      </c>
      <c r="AG16" t="s">
        <v>701</v>
      </c>
      <c r="AH16" t="s">
        <v>701</v>
      </c>
      <c r="AI16" t="s">
        <v>701</v>
      </c>
      <c r="AJ16" t="s">
        <v>701</v>
      </c>
      <c r="AK16" t="s">
        <v>701</v>
      </c>
      <c r="AL16" t="s">
        <v>701</v>
      </c>
      <c r="AM16" t="s">
        <v>701</v>
      </c>
      <c r="AN16" t="s">
        <v>701</v>
      </c>
      <c r="AO16" t="s">
        <v>701</v>
      </c>
      <c r="AP16" s="2" t="s">
        <v>734</v>
      </c>
      <c r="AQ16" t="s">
        <v>701</v>
      </c>
      <c r="AR16" t="s">
        <v>701</v>
      </c>
      <c r="AS16" t="s">
        <v>701</v>
      </c>
      <c r="AT16" t="s">
        <v>701</v>
      </c>
      <c r="AU16" t="s">
        <v>701</v>
      </c>
      <c r="AV16" t="s">
        <v>701</v>
      </c>
      <c r="AW16" t="s">
        <v>701</v>
      </c>
      <c r="AX16" t="s">
        <v>701</v>
      </c>
      <c r="AY16" t="s">
        <v>701</v>
      </c>
      <c r="AZ16" t="s">
        <v>701</v>
      </c>
      <c r="BA16" t="s">
        <v>701</v>
      </c>
      <c r="BB16" t="s">
        <v>701</v>
      </c>
      <c r="BC16" t="s">
        <v>701</v>
      </c>
      <c r="BD16" t="s">
        <v>701</v>
      </c>
      <c r="BE16" t="s">
        <v>701</v>
      </c>
      <c r="BF16" t="s">
        <v>701</v>
      </c>
      <c r="BG16" t="s">
        <v>701</v>
      </c>
      <c r="BH16" t="s">
        <v>701</v>
      </c>
      <c r="BI16" t="s">
        <v>701</v>
      </c>
      <c r="BJ16" t="s">
        <v>701</v>
      </c>
      <c r="BK16" t="s">
        <v>701</v>
      </c>
      <c r="BL16" t="s">
        <v>701</v>
      </c>
      <c r="BM16" t="s">
        <v>701</v>
      </c>
      <c r="BN16" t="s">
        <v>701</v>
      </c>
      <c r="BO16" t="s">
        <v>701</v>
      </c>
      <c r="BP16" t="s">
        <v>701</v>
      </c>
      <c r="BQ16" t="s">
        <v>701</v>
      </c>
      <c r="BR16" t="s">
        <v>701</v>
      </c>
      <c r="BS16" t="s">
        <v>701</v>
      </c>
      <c r="BT16" t="s">
        <v>701</v>
      </c>
      <c r="BU16" t="s">
        <v>701</v>
      </c>
      <c r="BV16" t="s">
        <v>701</v>
      </c>
      <c r="BW16" t="s">
        <v>701</v>
      </c>
      <c r="BX16" t="s">
        <v>701</v>
      </c>
      <c r="BY16" t="s">
        <v>701</v>
      </c>
      <c r="BZ16" t="s">
        <v>701</v>
      </c>
      <c r="CA16" t="s">
        <v>701</v>
      </c>
      <c r="CB16" t="s">
        <v>701</v>
      </c>
      <c r="CC16" t="s">
        <v>701</v>
      </c>
      <c r="CD16" t="s">
        <v>701</v>
      </c>
      <c r="CE16" t="s">
        <v>701</v>
      </c>
      <c r="CF16" t="s">
        <v>701</v>
      </c>
      <c r="CG16" t="s">
        <v>701</v>
      </c>
      <c r="CH16" t="s">
        <v>701</v>
      </c>
      <c r="CI16" t="s">
        <v>701</v>
      </c>
      <c r="CJ16" t="s">
        <v>701</v>
      </c>
      <c r="CK16" t="s">
        <v>701</v>
      </c>
      <c r="CL16" t="s">
        <v>701</v>
      </c>
      <c r="CM16" t="s">
        <v>701</v>
      </c>
      <c r="CN16" t="s">
        <v>701</v>
      </c>
      <c r="CO16" t="s">
        <v>701</v>
      </c>
      <c r="CP16" t="s">
        <v>701</v>
      </c>
      <c r="CQ16" t="s">
        <v>701</v>
      </c>
      <c r="CR16" t="s">
        <v>701</v>
      </c>
      <c r="CS16" t="s">
        <v>701</v>
      </c>
      <c r="CT16" t="s">
        <v>701</v>
      </c>
      <c r="CU16" t="s">
        <v>701</v>
      </c>
      <c r="CV16" t="s">
        <v>701</v>
      </c>
      <c r="CW16" t="s">
        <v>701</v>
      </c>
      <c r="CX16" t="s">
        <v>701</v>
      </c>
      <c r="CY16" t="s">
        <v>701</v>
      </c>
      <c r="CZ16" t="s">
        <v>701</v>
      </c>
      <c r="DA16" t="s">
        <v>701</v>
      </c>
      <c r="DB16" t="s">
        <v>701</v>
      </c>
      <c r="DC16" t="s">
        <v>701</v>
      </c>
      <c r="DD16" t="s">
        <v>701</v>
      </c>
      <c r="DE16" t="s">
        <v>701</v>
      </c>
      <c r="DF16" t="s">
        <v>701</v>
      </c>
      <c r="DG16" t="s">
        <v>701</v>
      </c>
      <c r="DH16" t="s">
        <v>701</v>
      </c>
      <c r="DI16" t="s">
        <v>701</v>
      </c>
      <c r="DJ16" t="s">
        <v>735</v>
      </c>
    </row>
    <row r="17" spans="2:114" x14ac:dyDescent="0.3">
      <c r="B17" t="s">
        <v>736</v>
      </c>
      <c r="D17" t="s">
        <v>697</v>
      </c>
      <c r="E17" t="s">
        <v>698</v>
      </c>
      <c r="F17" t="s">
        <v>699</v>
      </c>
      <c r="G17" t="s">
        <v>700</v>
      </c>
      <c r="H17" t="s">
        <v>701</v>
      </c>
      <c r="I17" t="s">
        <v>701</v>
      </c>
      <c r="J17" t="s">
        <v>701</v>
      </c>
      <c r="K17" t="s">
        <v>701</v>
      </c>
      <c r="L17" t="s">
        <v>701</v>
      </c>
      <c r="M17" t="s">
        <v>701</v>
      </c>
      <c r="N17" t="s">
        <v>701</v>
      </c>
      <c r="O17" t="s">
        <v>701</v>
      </c>
      <c r="P17" t="s">
        <v>701</v>
      </c>
      <c r="Q17" t="s">
        <v>701</v>
      </c>
      <c r="R17" t="s">
        <v>701</v>
      </c>
      <c r="S17" t="s">
        <v>701</v>
      </c>
      <c r="T17" t="s">
        <v>701</v>
      </c>
      <c r="U17" t="s">
        <v>701</v>
      </c>
      <c r="V17" t="s">
        <v>701</v>
      </c>
      <c r="W17" t="s">
        <v>701</v>
      </c>
      <c r="X17" t="s">
        <v>701</v>
      </c>
      <c r="Y17" t="s">
        <v>701</v>
      </c>
      <c r="Z17" t="s">
        <v>701</v>
      </c>
      <c r="AA17" t="s">
        <v>701</v>
      </c>
      <c r="AB17" t="s">
        <v>701</v>
      </c>
      <c r="AC17" t="s">
        <v>701</v>
      </c>
      <c r="AD17" t="s">
        <v>701</v>
      </c>
      <c r="AE17" t="s">
        <v>701</v>
      </c>
      <c r="AF17" t="s">
        <v>701</v>
      </c>
      <c r="AG17" t="s">
        <v>701</v>
      </c>
      <c r="AH17" t="s">
        <v>701</v>
      </c>
      <c r="AI17" t="s">
        <v>701</v>
      </c>
      <c r="AJ17" t="s">
        <v>701</v>
      </c>
      <c r="AK17" t="s">
        <v>701</v>
      </c>
      <c r="AL17" t="s">
        <v>701</v>
      </c>
      <c r="AM17" t="s">
        <v>701</v>
      </c>
      <c r="AN17" t="s">
        <v>701</v>
      </c>
      <c r="AO17" t="s">
        <v>701</v>
      </c>
      <c r="AP17" s="2" t="s">
        <v>737</v>
      </c>
      <c r="AQ17" t="s">
        <v>701</v>
      </c>
      <c r="AR17" t="s">
        <v>701</v>
      </c>
      <c r="AS17" t="s">
        <v>701</v>
      </c>
      <c r="AT17" t="s">
        <v>701</v>
      </c>
      <c r="AU17" t="s">
        <v>701</v>
      </c>
      <c r="AV17" t="s">
        <v>701</v>
      </c>
      <c r="AW17" t="s">
        <v>701</v>
      </c>
      <c r="AX17" t="s">
        <v>701</v>
      </c>
      <c r="AY17" t="s">
        <v>701</v>
      </c>
      <c r="AZ17" t="s">
        <v>701</v>
      </c>
      <c r="BA17" t="s">
        <v>701</v>
      </c>
      <c r="BB17" t="s">
        <v>701</v>
      </c>
      <c r="BC17" t="s">
        <v>701</v>
      </c>
      <c r="BD17" t="s">
        <v>701</v>
      </c>
      <c r="BE17" t="s">
        <v>701</v>
      </c>
      <c r="BF17" t="s">
        <v>701</v>
      </c>
      <c r="BG17" t="s">
        <v>701</v>
      </c>
      <c r="BH17" t="s">
        <v>701</v>
      </c>
      <c r="BI17" t="s">
        <v>701</v>
      </c>
      <c r="BJ17" t="s">
        <v>701</v>
      </c>
      <c r="BK17" t="s">
        <v>701</v>
      </c>
      <c r="BL17" t="s">
        <v>701</v>
      </c>
      <c r="BM17" t="s">
        <v>701</v>
      </c>
      <c r="BN17" t="s">
        <v>701</v>
      </c>
      <c r="BO17" t="s">
        <v>701</v>
      </c>
      <c r="BP17" t="s">
        <v>701</v>
      </c>
      <c r="BQ17" t="s">
        <v>701</v>
      </c>
      <c r="BR17" t="s">
        <v>701</v>
      </c>
      <c r="BS17" t="s">
        <v>701</v>
      </c>
      <c r="BT17" t="s">
        <v>701</v>
      </c>
      <c r="BU17" t="s">
        <v>701</v>
      </c>
      <c r="BV17" t="s">
        <v>701</v>
      </c>
      <c r="BW17" t="s">
        <v>701</v>
      </c>
      <c r="BX17" t="s">
        <v>701</v>
      </c>
      <c r="BY17" t="s">
        <v>701</v>
      </c>
      <c r="BZ17" t="s">
        <v>701</v>
      </c>
      <c r="CA17" t="s">
        <v>701</v>
      </c>
      <c r="CB17" t="s">
        <v>701</v>
      </c>
      <c r="CC17" t="s">
        <v>701</v>
      </c>
      <c r="CD17" t="s">
        <v>701</v>
      </c>
      <c r="CE17" t="s">
        <v>701</v>
      </c>
      <c r="CF17" t="s">
        <v>701</v>
      </c>
      <c r="CG17" t="s">
        <v>701</v>
      </c>
      <c r="CH17" t="s">
        <v>701</v>
      </c>
      <c r="CI17" t="s">
        <v>701</v>
      </c>
      <c r="CJ17" t="s">
        <v>701</v>
      </c>
      <c r="CK17" t="s">
        <v>701</v>
      </c>
      <c r="CL17" t="s">
        <v>701</v>
      </c>
      <c r="CM17" t="s">
        <v>701</v>
      </c>
      <c r="CN17" t="s">
        <v>701</v>
      </c>
      <c r="CO17" t="s">
        <v>701</v>
      </c>
      <c r="CP17" t="s">
        <v>701</v>
      </c>
      <c r="CQ17" t="s">
        <v>701</v>
      </c>
      <c r="CR17" t="s">
        <v>701</v>
      </c>
      <c r="CS17" t="s">
        <v>701</v>
      </c>
      <c r="CT17" t="s">
        <v>701</v>
      </c>
      <c r="CU17" t="s">
        <v>701</v>
      </c>
      <c r="CV17" t="s">
        <v>701</v>
      </c>
      <c r="CW17" t="s">
        <v>701</v>
      </c>
      <c r="CX17" t="s">
        <v>701</v>
      </c>
      <c r="CY17" t="s">
        <v>701</v>
      </c>
      <c r="CZ17" t="s">
        <v>701</v>
      </c>
      <c r="DA17" t="s">
        <v>701</v>
      </c>
      <c r="DB17" t="s">
        <v>701</v>
      </c>
      <c r="DC17" t="s">
        <v>701</v>
      </c>
      <c r="DD17" t="s">
        <v>701</v>
      </c>
      <c r="DE17" t="s">
        <v>701</v>
      </c>
      <c r="DF17" t="s">
        <v>701</v>
      </c>
      <c r="DG17" t="s">
        <v>701</v>
      </c>
      <c r="DH17" t="s">
        <v>701</v>
      </c>
      <c r="DI17" t="s">
        <v>701</v>
      </c>
      <c r="DJ17" t="s">
        <v>565</v>
      </c>
    </row>
    <row r="18" spans="2:114" x14ac:dyDescent="0.3">
      <c r="B18" t="s">
        <v>738</v>
      </c>
      <c r="D18" t="s">
        <v>697</v>
      </c>
      <c r="E18" t="s">
        <v>698</v>
      </c>
      <c r="F18" t="s">
        <v>699</v>
      </c>
      <c r="G18" t="s">
        <v>700</v>
      </c>
      <c r="H18" t="s">
        <v>701</v>
      </c>
      <c r="I18" t="s">
        <v>701</v>
      </c>
      <c r="J18" t="s">
        <v>701</v>
      </c>
      <c r="K18" t="s">
        <v>701</v>
      </c>
      <c r="L18" t="s">
        <v>701</v>
      </c>
      <c r="M18" t="s">
        <v>701</v>
      </c>
      <c r="N18" t="s">
        <v>701</v>
      </c>
      <c r="O18" t="s">
        <v>701</v>
      </c>
      <c r="P18" t="s">
        <v>701</v>
      </c>
      <c r="Q18" t="s">
        <v>701</v>
      </c>
      <c r="R18" t="s">
        <v>701</v>
      </c>
      <c r="S18" t="s">
        <v>701</v>
      </c>
      <c r="T18" t="s">
        <v>701</v>
      </c>
      <c r="U18" t="s">
        <v>701</v>
      </c>
      <c r="V18" t="s">
        <v>701</v>
      </c>
      <c r="W18" t="s">
        <v>701</v>
      </c>
      <c r="X18" t="s">
        <v>701</v>
      </c>
      <c r="Y18" t="s">
        <v>701</v>
      </c>
      <c r="Z18" t="s">
        <v>701</v>
      </c>
      <c r="AA18" t="s">
        <v>701</v>
      </c>
      <c r="AB18" t="s">
        <v>701</v>
      </c>
      <c r="AC18" t="s">
        <v>701</v>
      </c>
      <c r="AD18" t="s">
        <v>701</v>
      </c>
      <c r="AE18" t="s">
        <v>701</v>
      </c>
      <c r="AF18" t="s">
        <v>701</v>
      </c>
      <c r="AG18" t="s">
        <v>701</v>
      </c>
      <c r="AH18" t="s">
        <v>701</v>
      </c>
      <c r="AI18" t="s">
        <v>701</v>
      </c>
      <c r="AJ18" t="s">
        <v>701</v>
      </c>
      <c r="AK18" t="s">
        <v>701</v>
      </c>
      <c r="AL18" t="s">
        <v>701</v>
      </c>
      <c r="AM18" t="s">
        <v>701</v>
      </c>
      <c r="AN18" t="s">
        <v>701</v>
      </c>
      <c r="AO18" t="s">
        <v>701</v>
      </c>
      <c r="AP18" t="s">
        <v>701</v>
      </c>
      <c r="AQ18" t="s">
        <v>701</v>
      </c>
      <c r="AR18" t="s">
        <v>701</v>
      </c>
      <c r="AS18" t="s">
        <v>701</v>
      </c>
      <c r="AT18" s="2" t="s">
        <v>568</v>
      </c>
      <c r="AU18" t="s">
        <v>701</v>
      </c>
      <c r="AV18" t="s">
        <v>701</v>
      </c>
      <c r="AW18" t="s">
        <v>701</v>
      </c>
      <c r="AX18" t="s">
        <v>701</v>
      </c>
      <c r="AY18" t="s">
        <v>701</v>
      </c>
      <c r="AZ18" t="s">
        <v>701</v>
      </c>
      <c r="BA18" t="s">
        <v>701</v>
      </c>
      <c r="BB18" t="s">
        <v>701</v>
      </c>
      <c r="BC18" t="s">
        <v>701</v>
      </c>
      <c r="BD18" t="s">
        <v>701</v>
      </c>
      <c r="BE18" t="s">
        <v>701</v>
      </c>
      <c r="BF18" t="s">
        <v>701</v>
      </c>
      <c r="BG18" t="s">
        <v>701</v>
      </c>
      <c r="BH18" t="s">
        <v>701</v>
      </c>
      <c r="BI18" t="s">
        <v>701</v>
      </c>
      <c r="BJ18" t="s">
        <v>701</v>
      </c>
      <c r="BK18" t="s">
        <v>701</v>
      </c>
      <c r="BL18" t="s">
        <v>701</v>
      </c>
      <c r="BM18" t="s">
        <v>701</v>
      </c>
      <c r="BN18" t="s">
        <v>701</v>
      </c>
      <c r="BO18" t="s">
        <v>701</v>
      </c>
      <c r="BP18" t="s">
        <v>701</v>
      </c>
      <c r="BQ18" t="s">
        <v>701</v>
      </c>
      <c r="BR18" t="s">
        <v>701</v>
      </c>
      <c r="BS18" t="s">
        <v>701</v>
      </c>
      <c r="BT18" t="s">
        <v>701</v>
      </c>
      <c r="BU18" t="s">
        <v>701</v>
      </c>
      <c r="BV18" t="s">
        <v>701</v>
      </c>
      <c r="BW18" t="s">
        <v>701</v>
      </c>
      <c r="BX18" t="s">
        <v>701</v>
      </c>
      <c r="BY18" t="s">
        <v>701</v>
      </c>
      <c r="BZ18" t="s">
        <v>701</v>
      </c>
      <c r="CA18" t="s">
        <v>701</v>
      </c>
      <c r="CB18" t="s">
        <v>701</v>
      </c>
      <c r="CC18" t="s">
        <v>701</v>
      </c>
      <c r="CD18" t="s">
        <v>701</v>
      </c>
      <c r="CE18" t="s">
        <v>701</v>
      </c>
      <c r="CF18" t="s">
        <v>701</v>
      </c>
      <c r="CG18" t="s">
        <v>701</v>
      </c>
      <c r="CH18" t="s">
        <v>701</v>
      </c>
      <c r="CI18" t="s">
        <v>701</v>
      </c>
      <c r="CJ18" t="s">
        <v>701</v>
      </c>
      <c r="CK18" t="s">
        <v>701</v>
      </c>
      <c r="CL18" t="s">
        <v>701</v>
      </c>
      <c r="CM18" t="s">
        <v>701</v>
      </c>
      <c r="CN18" t="s">
        <v>701</v>
      </c>
      <c r="CO18" t="s">
        <v>701</v>
      </c>
      <c r="CP18" t="s">
        <v>701</v>
      </c>
      <c r="CQ18" t="s">
        <v>701</v>
      </c>
      <c r="CR18" t="s">
        <v>701</v>
      </c>
      <c r="CS18" t="s">
        <v>701</v>
      </c>
      <c r="CT18" t="s">
        <v>701</v>
      </c>
      <c r="CU18" t="s">
        <v>701</v>
      </c>
      <c r="CV18" t="s">
        <v>701</v>
      </c>
      <c r="CW18" t="s">
        <v>701</v>
      </c>
      <c r="CX18" t="s">
        <v>701</v>
      </c>
      <c r="CY18" t="s">
        <v>701</v>
      </c>
      <c r="CZ18" t="s">
        <v>701</v>
      </c>
      <c r="DA18" t="s">
        <v>701</v>
      </c>
      <c r="DB18" t="s">
        <v>701</v>
      </c>
      <c r="DC18" t="s">
        <v>701</v>
      </c>
      <c r="DD18" t="s">
        <v>701</v>
      </c>
      <c r="DE18" t="s">
        <v>701</v>
      </c>
      <c r="DF18" t="s">
        <v>701</v>
      </c>
      <c r="DG18" t="s">
        <v>701</v>
      </c>
      <c r="DH18" t="s">
        <v>701</v>
      </c>
      <c r="DI18" t="s">
        <v>701</v>
      </c>
      <c r="DJ18" t="s">
        <v>561</v>
      </c>
    </row>
    <row r="19" spans="2:114" x14ac:dyDescent="0.3">
      <c r="B19" t="s">
        <v>739</v>
      </c>
      <c r="D19" t="s">
        <v>697</v>
      </c>
      <c r="E19" t="s">
        <v>698</v>
      </c>
      <c r="F19" t="s">
        <v>699</v>
      </c>
      <c r="G19" t="s">
        <v>700</v>
      </c>
      <c r="H19" t="s">
        <v>701</v>
      </c>
      <c r="I19" t="s">
        <v>701</v>
      </c>
      <c r="J19" t="s">
        <v>701</v>
      </c>
      <c r="K19" t="s">
        <v>701</v>
      </c>
      <c r="L19" t="s">
        <v>701</v>
      </c>
      <c r="M19" t="s">
        <v>701</v>
      </c>
      <c r="N19" t="s">
        <v>701</v>
      </c>
      <c r="O19" t="s">
        <v>701</v>
      </c>
      <c r="P19" t="s">
        <v>701</v>
      </c>
      <c r="Q19" t="s">
        <v>701</v>
      </c>
      <c r="R19" t="s">
        <v>701</v>
      </c>
      <c r="S19" t="s">
        <v>701</v>
      </c>
      <c r="T19" t="s">
        <v>701</v>
      </c>
      <c r="U19" t="s">
        <v>701</v>
      </c>
      <c r="V19" t="s">
        <v>701</v>
      </c>
      <c r="W19" t="s">
        <v>701</v>
      </c>
      <c r="X19" t="s">
        <v>701</v>
      </c>
      <c r="Y19" t="s">
        <v>701</v>
      </c>
      <c r="Z19" t="s">
        <v>701</v>
      </c>
      <c r="AA19" t="s">
        <v>701</v>
      </c>
      <c r="AB19" t="s">
        <v>701</v>
      </c>
      <c r="AC19" t="s">
        <v>701</v>
      </c>
      <c r="AD19" t="s">
        <v>701</v>
      </c>
      <c r="AE19" t="s">
        <v>701</v>
      </c>
      <c r="AF19" t="s">
        <v>701</v>
      </c>
      <c r="AG19" t="s">
        <v>701</v>
      </c>
      <c r="AH19" t="s">
        <v>701</v>
      </c>
      <c r="AI19" t="s">
        <v>701</v>
      </c>
      <c r="AJ19" t="s">
        <v>701</v>
      </c>
      <c r="AK19" t="s">
        <v>701</v>
      </c>
      <c r="AL19" t="s">
        <v>701</v>
      </c>
      <c r="AM19" t="s">
        <v>701</v>
      </c>
      <c r="AN19" t="s">
        <v>701</v>
      </c>
      <c r="AO19" t="s">
        <v>701</v>
      </c>
      <c r="AP19" t="s">
        <v>701</v>
      </c>
      <c r="AQ19" t="s">
        <v>701</v>
      </c>
      <c r="AR19" t="s">
        <v>701</v>
      </c>
      <c r="AS19" t="s">
        <v>701</v>
      </c>
      <c r="AT19" s="2" t="s">
        <v>603</v>
      </c>
      <c r="AU19" t="s">
        <v>701</v>
      </c>
      <c r="AV19" t="s">
        <v>701</v>
      </c>
      <c r="AW19" t="s">
        <v>701</v>
      </c>
      <c r="AX19" t="s">
        <v>701</v>
      </c>
      <c r="AY19" t="s">
        <v>701</v>
      </c>
      <c r="AZ19" t="s">
        <v>701</v>
      </c>
      <c r="BA19" t="s">
        <v>701</v>
      </c>
      <c r="BB19" t="s">
        <v>701</v>
      </c>
      <c r="BC19" t="s">
        <v>701</v>
      </c>
      <c r="BD19" t="s">
        <v>701</v>
      </c>
      <c r="BE19" t="s">
        <v>701</v>
      </c>
      <c r="BF19" t="s">
        <v>701</v>
      </c>
      <c r="BG19" t="s">
        <v>701</v>
      </c>
      <c r="BH19" t="s">
        <v>701</v>
      </c>
      <c r="BI19" t="s">
        <v>701</v>
      </c>
      <c r="BJ19" t="s">
        <v>701</v>
      </c>
      <c r="BK19" t="s">
        <v>701</v>
      </c>
      <c r="BL19" t="s">
        <v>701</v>
      </c>
      <c r="BM19" t="s">
        <v>701</v>
      </c>
      <c r="BN19" t="s">
        <v>701</v>
      </c>
      <c r="BO19" t="s">
        <v>701</v>
      </c>
      <c r="BP19" t="s">
        <v>701</v>
      </c>
      <c r="BQ19" t="s">
        <v>701</v>
      </c>
      <c r="BR19" t="s">
        <v>701</v>
      </c>
      <c r="BS19" t="s">
        <v>701</v>
      </c>
      <c r="BT19" t="s">
        <v>701</v>
      </c>
      <c r="BU19" t="s">
        <v>701</v>
      </c>
      <c r="BV19" t="s">
        <v>701</v>
      </c>
      <c r="BW19" t="s">
        <v>701</v>
      </c>
      <c r="BX19" t="s">
        <v>701</v>
      </c>
      <c r="BY19" t="s">
        <v>701</v>
      </c>
      <c r="BZ19" t="s">
        <v>701</v>
      </c>
      <c r="CA19" t="s">
        <v>701</v>
      </c>
      <c r="CB19" t="s">
        <v>701</v>
      </c>
      <c r="CC19" t="s">
        <v>701</v>
      </c>
      <c r="CD19" t="s">
        <v>701</v>
      </c>
      <c r="CE19" t="s">
        <v>701</v>
      </c>
      <c r="CF19" t="s">
        <v>701</v>
      </c>
      <c r="CG19" t="s">
        <v>701</v>
      </c>
      <c r="CH19" t="s">
        <v>701</v>
      </c>
      <c r="CI19" t="s">
        <v>701</v>
      </c>
      <c r="CJ19" t="s">
        <v>701</v>
      </c>
      <c r="CK19" t="s">
        <v>701</v>
      </c>
      <c r="CL19" t="s">
        <v>701</v>
      </c>
      <c r="CM19" t="s">
        <v>701</v>
      </c>
      <c r="CN19" t="s">
        <v>701</v>
      </c>
      <c r="CO19" t="s">
        <v>701</v>
      </c>
      <c r="CP19" t="s">
        <v>701</v>
      </c>
      <c r="CQ19" t="s">
        <v>701</v>
      </c>
      <c r="CR19" t="s">
        <v>701</v>
      </c>
      <c r="CS19" t="s">
        <v>701</v>
      </c>
      <c r="CT19" t="s">
        <v>701</v>
      </c>
      <c r="CU19" t="s">
        <v>701</v>
      </c>
      <c r="CV19" t="s">
        <v>701</v>
      </c>
      <c r="CW19" t="s">
        <v>701</v>
      </c>
      <c r="CX19" t="s">
        <v>701</v>
      </c>
      <c r="CY19" t="s">
        <v>701</v>
      </c>
      <c r="CZ19" t="s">
        <v>701</v>
      </c>
      <c r="DA19" t="s">
        <v>701</v>
      </c>
      <c r="DB19" t="s">
        <v>701</v>
      </c>
      <c r="DC19" t="s">
        <v>701</v>
      </c>
      <c r="DD19" t="s">
        <v>701</v>
      </c>
      <c r="DE19" t="s">
        <v>701</v>
      </c>
      <c r="DF19" t="s">
        <v>701</v>
      </c>
      <c r="DG19" t="s">
        <v>701</v>
      </c>
      <c r="DH19" t="s">
        <v>701</v>
      </c>
      <c r="DI19" t="s">
        <v>701</v>
      </c>
      <c r="DJ19" t="s">
        <v>740</v>
      </c>
    </row>
    <row r="20" spans="2:114" x14ac:dyDescent="0.3">
      <c r="B20" t="s">
        <v>741</v>
      </c>
      <c r="D20" t="s">
        <v>697</v>
      </c>
      <c r="E20" t="s">
        <v>698</v>
      </c>
      <c r="F20" t="s">
        <v>699</v>
      </c>
      <c r="G20" t="s">
        <v>700</v>
      </c>
      <c r="H20" t="s">
        <v>701</v>
      </c>
      <c r="I20" t="s">
        <v>701</v>
      </c>
      <c r="J20" t="s">
        <v>701</v>
      </c>
      <c r="K20" t="s">
        <v>701</v>
      </c>
      <c r="L20" t="s">
        <v>701</v>
      </c>
      <c r="M20" t="s">
        <v>701</v>
      </c>
      <c r="N20" t="s">
        <v>701</v>
      </c>
      <c r="O20" t="s">
        <v>701</v>
      </c>
      <c r="P20" t="s">
        <v>701</v>
      </c>
      <c r="Q20" t="s">
        <v>701</v>
      </c>
      <c r="R20" t="s">
        <v>701</v>
      </c>
      <c r="S20" t="s">
        <v>701</v>
      </c>
      <c r="T20" t="s">
        <v>701</v>
      </c>
      <c r="U20" t="s">
        <v>701</v>
      </c>
      <c r="V20" t="s">
        <v>701</v>
      </c>
      <c r="W20" t="s">
        <v>701</v>
      </c>
      <c r="X20" t="s">
        <v>701</v>
      </c>
      <c r="Y20" t="s">
        <v>701</v>
      </c>
      <c r="Z20" t="s">
        <v>701</v>
      </c>
      <c r="AA20" t="s">
        <v>701</v>
      </c>
      <c r="AB20" t="s">
        <v>701</v>
      </c>
      <c r="AC20" t="s">
        <v>701</v>
      </c>
      <c r="AD20" t="s">
        <v>701</v>
      </c>
      <c r="AE20" t="s">
        <v>701</v>
      </c>
      <c r="AF20" t="s">
        <v>701</v>
      </c>
      <c r="AG20" t="s">
        <v>701</v>
      </c>
      <c r="AH20" t="s">
        <v>701</v>
      </c>
      <c r="AI20" t="s">
        <v>701</v>
      </c>
      <c r="AJ20" t="s">
        <v>701</v>
      </c>
      <c r="AK20" t="s">
        <v>701</v>
      </c>
      <c r="AL20" t="s">
        <v>701</v>
      </c>
      <c r="AM20" t="s">
        <v>701</v>
      </c>
      <c r="AN20" t="s">
        <v>701</v>
      </c>
      <c r="AO20" t="s">
        <v>701</v>
      </c>
      <c r="AP20" t="s">
        <v>701</v>
      </c>
      <c r="AQ20" t="s">
        <v>701</v>
      </c>
      <c r="AR20" t="s">
        <v>701</v>
      </c>
      <c r="AS20" t="s">
        <v>701</v>
      </c>
      <c r="AT20" s="2" t="s">
        <v>742</v>
      </c>
      <c r="AU20" t="s">
        <v>701</v>
      </c>
      <c r="AV20" t="s">
        <v>701</v>
      </c>
      <c r="AW20" t="s">
        <v>701</v>
      </c>
      <c r="AX20" t="s">
        <v>701</v>
      </c>
      <c r="AY20" t="s">
        <v>701</v>
      </c>
      <c r="AZ20" t="s">
        <v>701</v>
      </c>
      <c r="BA20" t="s">
        <v>701</v>
      </c>
      <c r="BB20" t="s">
        <v>701</v>
      </c>
      <c r="BC20" t="s">
        <v>701</v>
      </c>
      <c r="BD20" t="s">
        <v>701</v>
      </c>
      <c r="BE20" t="s">
        <v>701</v>
      </c>
      <c r="BF20" t="s">
        <v>701</v>
      </c>
      <c r="BG20" t="s">
        <v>701</v>
      </c>
      <c r="BH20" t="s">
        <v>701</v>
      </c>
      <c r="BI20" t="s">
        <v>701</v>
      </c>
      <c r="BJ20" t="s">
        <v>701</v>
      </c>
      <c r="BK20" t="s">
        <v>701</v>
      </c>
      <c r="BL20" t="s">
        <v>701</v>
      </c>
      <c r="BM20" t="s">
        <v>701</v>
      </c>
      <c r="BN20" t="s">
        <v>701</v>
      </c>
      <c r="BO20" t="s">
        <v>701</v>
      </c>
      <c r="BP20" t="s">
        <v>701</v>
      </c>
      <c r="BQ20" t="s">
        <v>701</v>
      </c>
      <c r="BR20" t="s">
        <v>701</v>
      </c>
      <c r="BS20" t="s">
        <v>701</v>
      </c>
      <c r="BT20" t="s">
        <v>701</v>
      </c>
      <c r="BU20" t="s">
        <v>701</v>
      </c>
      <c r="BV20" t="s">
        <v>701</v>
      </c>
      <c r="BW20" t="s">
        <v>701</v>
      </c>
      <c r="BX20" t="s">
        <v>701</v>
      </c>
      <c r="BY20" t="s">
        <v>701</v>
      </c>
      <c r="BZ20" t="s">
        <v>701</v>
      </c>
      <c r="CA20" t="s">
        <v>701</v>
      </c>
      <c r="CB20" t="s">
        <v>701</v>
      </c>
      <c r="CC20" t="s">
        <v>701</v>
      </c>
      <c r="CD20" t="s">
        <v>701</v>
      </c>
      <c r="CE20" t="s">
        <v>701</v>
      </c>
      <c r="CF20" t="s">
        <v>701</v>
      </c>
      <c r="CG20" t="s">
        <v>701</v>
      </c>
      <c r="CH20" t="s">
        <v>701</v>
      </c>
      <c r="CI20" t="s">
        <v>701</v>
      </c>
      <c r="CJ20" t="s">
        <v>701</v>
      </c>
      <c r="CK20" t="s">
        <v>701</v>
      </c>
      <c r="CL20" t="s">
        <v>701</v>
      </c>
      <c r="CM20" t="s">
        <v>701</v>
      </c>
      <c r="CN20" t="s">
        <v>701</v>
      </c>
      <c r="CO20" t="s">
        <v>701</v>
      </c>
      <c r="CP20" t="s">
        <v>701</v>
      </c>
      <c r="CQ20" t="s">
        <v>701</v>
      </c>
      <c r="CR20" t="s">
        <v>701</v>
      </c>
      <c r="CS20" t="s">
        <v>701</v>
      </c>
      <c r="CT20" t="s">
        <v>701</v>
      </c>
      <c r="CU20" t="s">
        <v>701</v>
      </c>
      <c r="CV20" t="s">
        <v>701</v>
      </c>
      <c r="CW20" t="s">
        <v>701</v>
      </c>
      <c r="CX20" t="s">
        <v>701</v>
      </c>
      <c r="CY20" t="s">
        <v>701</v>
      </c>
      <c r="CZ20" t="s">
        <v>701</v>
      </c>
      <c r="DA20" t="s">
        <v>701</v>
      </c>
      <c r="DB20" t="s">
        <v>701</v>
      </c>
      <c r="DC20" t="s">
        <v>701</v>
      </c>
      <c r="DD20" t="s">
        <v>701</v>
      </c>
      <c r="DE20" t="s">
        <v>701</v>
      </c>
      <c r="DF20" t="s">
        <v>701</v>
      </c>
      <c r="DG20" t="s">
        <v>701</v>
      </c>
      <c r="DH20" t="s">
        <v>701</v>
      </c>
      <c r="DI20" t="s">
        <v>701</v>
      </c>
      <c r="DJ20" t="s">
        <v>743</v>
      </c>
    </row>
    <row r="21" spans="2:114" x14ac:dyDescent="0.3">
      <c r="B21" t="s">
        <v>744</v>
      </c>
      <c r="D21" t="s">
        <v>697</v>
      </c>
      <c r="E21" t="s">
        <v>698</v>
      </c>
      <c r="F21" t="s">
        <v>699</v>
      </c>
      <c r="G21" t="s">
        <v>700</v>
      </c>
      <c r="H21" t="s">
        <v>701</v>
      </c>
      <c r="I21" t="s">
        <v>701</v>
      </c>
      <c r="J21" t="s">
        <v>701</v>
      </c>
      <c r="K21" t="s">
        <v>701</v>
      </c>
      <c r="L21" t="s">
        <v>701</v>
      </c>
      <c r="M21" t="s">
        <v>701</v>
      </c>
      <c r="N21" t="s">
        <v>701</v>
      </c>
      <c r="O21" t="s">
        <v>701</v>
      </c>
      <c r="P21" t="s">
        <v>701</v>
      </c>
      <c r="Q21" t="s">
        <v>701</v>
      </c>
      <c r="R21" t="s">
        <v>701</v>
      </c>
      <c r="S21" t="s">
        <v>701</v>
      </c>
      <c r="T21" t="s">
        <v>701</v>
      </c>
      <c r="U21" t="s">
        <v>701</v>
      </c>
      <c r="V21" t="s">
        <v>701</v>
      </c>
      <c r="W21" t="s">
        <v>701</v>
      </c>
      <c r="X21" t="s">
        <v>701</v>
      </c>
      <c r="Y21" t="s">
        <v>701</v>
      </c>
      <c r="Z21" t="s">
        <v>701</v>
      </c>
      <c r="AA21" t="s">
        <v>701</v>
      </c>
      <c r="AB21" t="s">
        <v>701</v>
      </c>
      <c r="AC21" t="s">
        <v>701</v>
      </c>
      <c r="AD21" t="s">
        <v>701</v>
      </c>
      <c r="AE21" t="s">
        <v>701</v>
      </c>
      <c r="AF21" t="s">
        <v>701</v>
      </c>
      <c r="AG21" t="s">
        <v>701</v>
      </c>
      <c r="AH21" t="s">
        <v>701</v>
      </c>
      <c r="AI21" t="s">
        <v>701</v>
      </c>
      <c r="AJ21" t="s">
        <v>701</v>
      </c>
      <c r="AK21" t="s">
        <v>701</v>
      </c>
      <c r="AL21" t="s">
        <v>701</v>
      </c>
      <c r="AM21" t="s">
        <v>701</v>
      </c>
      <c r="AN21" t="s">
        <v>701</v>
      </c>
      <c r="AO21" t="s">
        <v>701</v>
      </c>
      <c r="AP21" t="s">
        <v>701</v>
      </c>
      <c r="AQ21" t="s">
        <v>701</v>
      </c>
      <c r="AR21" t="s">
        <v>701</v>
      </c>
      <c r="AS21" t="s">
        <v>701</v>
      </c>
      <c r="AT21" s="2" t="s">
        <v>745</v>
      </c>
      <c r="AU21" t="s">
        <v>701</v>
      </c>
      <c r="AV21" t="s">
        <v>701</v>
      </c>
      <c r="AW21" t="s">
        <v>701</v>
      </c>
      <c r="AX21" t="s">
        <v>701</v>
      </c>
      <c r="AY21" t="s">
        <v>701</v>
      </c>
      <c r="AZ21" t="s">
        <v>701</v>
      </c>
      <c r="BA21" t="s">
        <v>701</v>
      </c>
      <c r="BB21" t="s">
        <v>701</v>
      </c>
      <c r="BC21" t="s">
        <v>701</v>
      </c>
      <c r="BD21" t="s">
        <v>701</v>
      </c>
      <c r="BE21" t="s">
        <v>701</v>
      </c>
      <c r="BF21" t="s">
        <v>701</v>
      </c>
      <c r="BG21" t="s">
        <v>701</v>
      </c>
      <c r="BH21" t="s">
        <v>701</v>
      </c>
      <c r="BI21" t="s">
        <v>701</v>
      </c>
      <c r="BJ21" t="s">
        <v>701</v>
      </c>
      <c r="BK21" t="s">
        <v>701</v>
      </c>
      <c r="BL21" t="s">
        <v>701</v>
      </c>
      <c r="BM21" t="s">
        <v>701</v>
      </c>
      <c r="BN21" t="s">
        <v>701</v>
      </c>
      <c r="BO21" t="s">
        <v>701</v>
      </c>
      <c r="BP21" t="s">
        <v>701</v>
      </c>
      <c r="BQ21" t="s">
        <v>701</v>
      </c>
      <c r="BR21" t="s">
        <v>701</v>
      </c>
      <c r="BS21" t="s">
        <v>701</v>
      </c>
      <c r="BT21" t="s">
        <v>701</v>
      </c>
      <c r="BU21" t="s">
        <v>701</v>
      </c>
      <c r="BV21" t="s">
        <v>701</v>
      </c>
      <c r="BW21" t="s">
        <v>701</v>
      </c>
      <c r="BX21" t="s">
        <v>701</v>
      </c>
      <c r="BY21" t="s">
        <v>701</v>
      </c>
      <c r="BZ21" t="s">
        <v>701</v>
      </c>
      <c r="CA21" t="s">
        <v>701</v>
      </c>
      <c r="CB21" t="s">
        <v>701</v>
      </c>
      <c r="CC21" t="s">
        <v>701</v>
      </c>
      <c r="CD21" t="s">
        <v>701</v>
      </c>
      <c r="CE21" t="s">
        <v>701</v>
      </c>
      <c r="CF21" t="s">
        <v>701</v>
      </c>
      <c r="CG21" t="s">
        <v>701</v>
      </c>
      <c r="CH21" t="s">
        <v>701</v>
      </c>
      <c r="CI21" t="s">
        <v>701</v>
      </c>
      <c r="CJ21" t="s">
        <v>701</v>
      </c>
      <c r="CK21" t="s">
        <v>701</v>
      </c>
      <c r="CL21" t="s">
        <v>701</v>
      </c>
      <c r="CM21" t="s">
        <v>701</v>
      </c>
      <c r="CN21" t="s">
        <v>701</v>
      </c>
      <c r="CO21" t="s">
        <v>701</v>
      </c>
      <c r="CP21" t="s">
        <v>701</v>
      </c>
      <c r="CQ21" t="s">
        <v>701</v>
      </c>
      <c r="CR21" t="s">
        <v>701</v>
      </c>
      <c r="CS21" t="s">
        <v>701</v>
      </c>
      <c r="CT21" t="s">
        <v>701</v>
      </c>
      <c r="CU21" t="s">
        <v>701</v>
      </c>
      <c r="CV21" t="s">
        <v>701</v>
      </c>
      <c r="CW21" t="s">
        <v>701</v>
      </c>
      <c r="CX21" t="s">
        <v>701</v>
      </c>
      <c r="CY21" t="s">
        <v>701</v>
      </c>
      <c r="CZ21" t="s">
        <v>701</v>
      </c>
      <c r="DA21" t="s">
        <v>701</v>
      </c>
      <c r="DB21" t="s">
        <v>701</v>
      </c>
      <c r="DC21" t="s">
        <v>701</v>
      </c>
      <c r="DD21" t="s">
        <v>701</v>
      </c>
      <c r="DE21" t="s">
        <v>701</v>
      </c>
      <c r="DF21" t="s">
        <v>701</v>
      </c>
      <c r="DG21" t="s">
        <v>701</v>
      </c>
      <c r="DH21" t="s">
        <v>701</v>
      </c>
      <c r="DI21" t="s">
        <v>701</v>
      </c>
      <c r="DJ21" t="s">
        <v>746</v>
      </c>
    </row>
    <row r="22" spans="2:114" x14ac:dyDescent="0.3">
      <c r="B22" t="s">
        <v>747</v>
      </c>
      <c r="D22" t="s">
        <v>697</v>
      </c>
      <c r="E22" t="s">
        <v>698</v>
      </c>
      <c r="F22" t="s">
        <v>699</v>
      </c>
      <c r="G22" t="s">
        <v>700</v>
      </c>
      <c r="H22" t="s">
        <v>701</v>
      </c>
      <c r="I22" t="s">
        <v>701</v>
      </c>
      <c r="J22" t="s">
        <v>701</v>
      </c>
      <c r="K22" t="s">
        <v>701</v>
      </c>
      <c r="L22" t="s">
        <v>701</v>
      </c>
      <c r="M22" t="s">
        <v>701</v>
      </c>
      <c r="N22" t="s">
        <v>701</v>
      </c>
      <c r="O22" t="s">
        <v>701</v>
      </c>
      <c r="P22" t="s">
        <v>701</v>
      </c>
      <c r="Q22" t="s">
        <v>701</v>
      </c>
      <c r="R22" t="s">
        <v>701</v>
      </c>
      <c r="S22" t="s">
        <v>701</v>
      </c>
      <c r="T22" t="s">
        <v>701</v>
      </c>
      <c r="U22" t="s">
        <v>701</v>
      </c>
      <c r="V22" t="s">
        <v>701</v>
      </c>
      <c r="W22" t="s">
        <v>701</v>
      </c>
      <c r="X22" t="s">
        <v>701</v>
      </c>
      <c r="Y22" t="s">
        <v>701</v>
      </c>
      <c r="Z22" t="s">
        <v>701</v>
      </c>
      <c r="AA22" t="s">
        <v>701</v>
      </c>
      <c r="AB22" t="s">
        <v>701</v>
      </c>
      <c r="AC22" t="s">
        <v>701</v>
      </c>
      <c r="AD22" t="s">
        <v>701</v>
      </c>
      <c r="AE22" t="s">
        <v>701</v>
      </c>
      <c r="AF22" t="s">
        <v>701</v>
      </c>
      <c r="AG22" t="s">
        <v>701</v>
      </c>
      <c r="AH22" t="s">
        <v>701</v>
      </c>
      <c r="AI22" t="s">
        <v>701</v>
      </c>
      <c r="AJ22" t="s">
        <v>701</v>
      </c>
      <c r="AK22" t="s">
        <v>701</v>
      </c>
      <c r="AL22" t="s">
        <v>701</v>
      </c>
      <c r="AM22" t="s">
        <v>701</v>
      </c>
      <c r="AN22" t="s">
        <v>701</v>
      </c>
      <c r="AO22" t="s">
        <v>701</v>
      </c>
      <c r="AP22" t="s">
        <v>701</v>
      </c>
      <c r="AQ22" t="s">
        <v>701</v>
      </c>
      <c r="AR22" t="s">
        <v>701</v>
      </c>
      <c r="AS22" t="s">
        <v>701</v>
      </c>
      <c r="AT22" s="2" t="s">
        <v>748</v>
      </c>
      <c r="AU22" t="s">
        <v>701</v>
      </c>
      <c r="AV22" t="s">
        <v>701</v>
      </c>
      <c r="AW22" t="s">
        <v>701</v>
      </c>
      <c r="AX22" t="s">
        <v>701</v>
      </c>
      <c r="AY22" t="s">
        <v>701</v>
      </c>
      <c r="AZ22" t="s">
        <v>701</v>
      </c>
      <c r="BA22" t="s">
        <v>701</v>
      </c>
      <c r="BB22" t="s">
        <v>701</v>
      </c>
      <c r="BC22" t="s">
        <v>701</v>
      </c>
      <c r="BD22" t="s">
        <v>701</v>
      </c>
      <c r="BE22" t="s">
        <v>701</v>
      </c>
      <c r="BF22" t="s">
        <v>701</v>
      </c>
      <c r="BG22" t="s">
        <v>701</v>
      </c>
      <c r="BH22" t="s">
        <v>701</v>
      </c>
      <c r="BI22" t="s">
        <v>701</v>
      </c>
      <c r="BJ22" t="s">
        <v>701</v>
      </c>
      <c r="BK22" t="s">
        <v>701</v>
      </c>
      <c r="BL22" t="s">
        <v>701</v>
      </c>
      <c r="BM22" t="s">
        <v>701</v>
      </c>
      <c r="BN22" t="s">
        <v>701</v>
      </c>
      <c r="BO22" t="s">
        <v>701</v>
      </c>
      <c r="BP22" t="s">
        <v>701</v>
      </c>
      <c r="BQ22" t="s">
        <v>701</v>
      </c>
      <c r="BR22" t="s">
        <v>701</v>
      </c>
      <c r="BS22" t="s">
        <v>701</v>
      </c>
      <c r="BT22" t="s">
        <v>701</v>
      </c>
      <c r="BU22" t="s">
        <v>701</v>
      </c>
      <c r="BV22" t="s">
        <v>701</v>
      </c>
      <c r="BW22" t="s">
        <v>701</v>
      </c>
      <c r="BX22" t="s">
        <v>701</v>
      </c>
      <c r="BY22" t="s">
        <v>701</v>
      </c>
      <c r="BZ22" t="s">
        <v>701</v>
      </c>
      <c r="CA22" t="s">
        <v>701</v>
      </c>
      <c r="CB22" t="s">
        <v>701</v>
      </c>
      <c r="CC22" t="s">
        <v>701</v>
      </c>
      <c r="CD22" t="s">
        <v>701</v>
      </c>
      <c r="CE22" t="s">
        <v>701</v>
      </c>
      <c r="CF22" t="s">
        <v>701</v>
      </c>
      <c r="CG22" t="s">
        <v>701</v>
      </c>
      <c r="CH22" t="s">
        <v>701</v>
      </c>
      <c r="CI22" t="s">
        <v>701</v>
      </c>
      <c r="CJ22" t="s">
        <v>701</v>
      </c>
      <c r="CK22" t="s">
        <v>701</v>
      </c>
      <c r="CL22" t="s">
        <v>701</v>
      </c>
      <c r="CM22" t="s">
        <v>701</v>
      </c>
      <c r="CN22" t="s">
        <v>701</v>
      </c>
      <c r="CO22" t="s">
        <v>701</v>
      </c>
      <c r="CP22" t="s">
        <v>701</v>
      </c>
      <c r="CQ22" t="s">
        <v>701</v>
      </c>
      <c r="CR22" t="s">
        <v>701</v>
      </c>
      <c r="CS22" t="s">
        <v>701</v>
      </c>
      <c r="CT22" t="s">
        <v>701</v>
      </c>
      <c r="CU22" t="s">
        <v>701</v>
      </c>
      <c r="CV22" t="s">
        <v>701</v>
      </c>
      <c r="CW22" t="s">
        <v>701</v>
      </c>
      <c r="CX22" t="s">
        <v>701</v>
      </c>
      <c r="CY22" t="s">
        <v>701</v>
      </c>
      <c r="CZ22" t="s">
        <v>701</v>
      </c>
      <c r="DA22" t="s">
        <v>701</v>
      </c>
      <c r="DB22" t="s">
        <v>701</v>
      </c>
      <c r="DC22" t="s">
        <v>701</v>
      </c>
      <c r="DD22" t="s">
        <v>701</v>
      </c>
      <c r="DE22" t="s">
        <v>701</v>
      </c>
      <c r="DF22" t="s">
        <v>701</v>
      </c>
      <c r="DG22" t="s">
        <v>701</v>
      </c>
      <c r="DH22" t="s">
        <v>701</v>
      </c>
      <c r="DI22" t="s">
        <v>701</v>
      </c>
      <c r="DJ22" t="s">
        <v>317</v>
      </c>
    </row>
    <row r="23" spans="2:114" x14ac:dyDescent="0.3">
      <c r="B23" t="s">
        <v>749</v>
      </c>
      <c r="D23" t="s">
        <v>697</v>
      </c>
      <c r="E23" t="s">
        <v>698</v>
      </c>
      <c r="F23" t="s">
        <v>699</v>
      </c>
      <c r="G23" t="s">
        <v>700</v>
      </c>
      <c r="H23" s="2" t="s">
        <v>750</v>
      </c>
      <c r="I23" t="s">
        <v>701</v>
      </c>
      <c r="J23" s="2" t="s">
        <v>751</v>
      </c>
      <c r="K23" t="s">
        <v>701</v>
      </c>
      <c r="L23" t="s">
        <v>701</v>
      </c>
      <c r="M23" t="s">
        <v>701</v>
      </c>
      <c r="N23" t="s">
        <v>701</v>
      </c>
      <c r="O23" t="s">
        <v>701</v>
      </c>
      <c r="P23" t="s">
        <v>701</v>
      </c>
      <c r="Q23" t="s">
        <v>701</v>
      </c>
      <c r="R23" t="s">
        <v>701</v>
      </c>
      <c r="S23" t="s">
        <v>701</v>
      </c>
      <c r="T23" t="s">
        <v>701</v>
      </c>
      <c r="U23" t="s">
        <v>701</v>
      </c>
      <c r="V23" t="s">
        <v>701</v>
      </c>
      <c r="W23" t="s">
        <v>701</v>
      </c>
      <c r="X23" t="s">
        <v>701</v>
      </c>
      <c r="Y23" t="s">
        <v>701</v>
      </c>
      <c r="Z23" t="s">
        <v>701</v>
      </c>
      <c r="AA23" t="s">
        <v>701</v>
      </c>
      <c r="AB23" t="s">
        <v>701</v>
      </c>
      <c r="AC23" t="s">
        <v>701</v>
      </c>
      <c r="AD23" t="s">
        <v>701</v>
      </c>
      <c r="AE23" t="s">
        <v>701</v>
      </c>
      <c r="AF23" t="s">
        <v>701</v>
      </c>
      <c r="AG23" t="s">
        <v>701</v>
      </c>
      <c r="AH23" t="s">
        <v>701</v>
      </c>
      <c r="AI23" t="s">
        <v>701</v>
      </c>
      <c r="AJ23" t="s">
        <v>701</v>
      </c>
      <c r="AK23" t="s">
        <v>701</v>
      </c>
      <c r="AL23" t="s">
        <v>701</v>
      </c>
      <c r="AM23" t="s">
        <v>701</v>
      </c>
      <c r="AN23" t="s">
        <v>701</v>
      </c>
      <c r="AO23" t="s">
        <v>701</v>
      </c>
      <c r="AP23" t="s">
        <v>701</v>
      </c>
      <c r="AQ23" t="s">
        <v>701</v>
      </c>
      <c r="AR23" t="s">
        <v>701</v>
      </c>
      <c r="AS23" t="s">
        <v>701</v>
      </c>
      <c r="AT23" t="s">
        <v>701</v>
      </c>
      <c r="AU23" t="s">
        <v>701</v>
      </c>
      <c r="AV23" t="s">
        <v>701</v>
      </c>
      <c r="AW23" t="s">
        <v>701</v>
      </c>
      <c r="AX23" t="s">
        <v>701</v>
      </c>
      <c r="AY23" t="s">
        <v>701</v>
      </c>
      <c r="AZ23" t="s">
        <v>701</v>
      </c>
      <c r="BA23" t="s">
        <v>701</v>
      </c>
      <c r="BB23" t="s">
        <v>701</v>
      </c>
      <c r="BC23" t="s">
        <v>701</v>
      </c>
      <c r="BD23" t="s">
        <v>701</v>
      </c>
      <c r="BE23" t="s">
        <v>701</v>
      </c>
      <c r="BF23" t="s">
        <v>701</v>
      </c>
      <c r="BG23" t="s">
        <v>701</v>
      </c>
      <c r="BH23" t="s">
        <v>701</v>
      </c>
      <c r="BI23" t="s">
        <v>701</v>
      </c>
      <c r="BJ23" t="s">
        <v>701</v>
      </c>
      <c r="BK23" t="s">
        <v>701</v>
      </c>
      <c r="BL23" t="s">
        <v>701</v>
      </c>
      <c r="BM23" t="s">
        <v>701</v>
      </c>
      <c r="BN23" t="s">
        <v>701</v>
      </c>
      <c r="BO23" t="s">
        <v>701</v>
      </c>
      <c r="BP23" t="s">
        <v>701</v>
      </c>
      <c r="BQ23" t="s">
        <v>701</v>
      </c>
      <c r="BR23" t="s">
        <v>701</v>
      </c>
      <c r="BS23" t="s">
        <v>701</v>
      </c>
      <c r="BT23" t="s">
        <v>701</v>
      </c>
      <c r="BU23" t="s">
        <v>701</v>
      </c>
      <c r="BV23" t="s">
        <v>701</v>
      </c>
      <c r="BW23" t="s">
        <v>701</v>
      </c>
      <c r="BX23" t="s">
        <v>701</v>
      </c>
      <c r="BY23" t="s">
        <v>701</v>
      </c>
      <c r="BZ23" t="s">
        <v>701</v>
      </c>
      <c r="CA23" t="s">
        <v>701</v>
      </c>
      <c r="CB23" t="s">
        <v>701</v>
      </c>
      <c r="CC23" t="s">
        <v>701</v>
      </c>
      <c r="CD23" t="s">
        <v>701</v>
      </c>
      <c r="CE23" t="s">
        <v>701</v>
      </c>
      <c r="CF23" t="s">
        <v>701</v>
      </c>
      <c r="CG23" t="s">
        <v>701</v>
      </c>
      <c r="CH23" t="s">
        <v>701</v>
      </c>
      <c r="CI23" t="s">
        <v>701</v>
      </c>
      <c r="CJ23" t="s">
        <v>701</v>
      </c>
      <c r="CK23" t="s">
        <v>701</v>
      </c>
      <c r="CL23" t="s">
        <v>701</v>
      </c>
      <c r="CM23" t="s">
        <v>701</v>
      </c>
      <c r="CN23" t="s">
        <v>701</v>
      </c>
      <c r="CO23" t="s">
        <v>701</v>
      </c>
      <c r="CP23" t="s">
        <v>701</v>
      </c>
      <c r="CQ23" t="s">
        <v>701</v>
      </c>
      <c r="CR23" t="s">
        <v>701</v>
      </c>
      <c r="CS23" t="s">
        <v>701</v>
      </c>
      <c r="CT23" t="s">
        <v>701</v>
      </c>
      <c r="CU23" t="s">
        <v>701</v>
      </c>
      <c r="CV23" t="s">
        <v>701</v>
      </c>
      <c r="CW23" t="s">
        <v>701</v>
      </c>
      <c r="CX23" t="s">
        <v>701</v>
      </c>
      <c r="CY23" t="s">
        <v>701</v>
      </c>
      <c r="CZ23" t="s">
        <v>701</v>
      </c>
      <c r="DA23" t="s">
        <v>701</v>
      </c>
      <c r="DB23" t="s">
        <v>701</v>
      </c>
      <c r="DC23" t="s">
        <v>701</v>
      </c>
      <c r="DD23" t="s">
        <v>701</v>
      </c>
      <c r="DE23" t="s">
        <v>701</v>
      </c>
      <c r="DF23" t="s">
        <v>701</v>
      </c>
      <c r="DG23" t="s">
        <v>701</v>
      </c>
      <c r="DH23" t="s">
        <v>701</v>
      </c>
      <c r="DI23" t="s">
        <v>701</v>
      </c>
      <c r="DJ23" t="s">
        <v>752</v>
      </c>
    </row>
    <row r="24" spans="2:114" x14ac:dyDescent="0.3">
      <c r="B24" t="s">
        <v>753</v>
      </c>
      <c r="D24" t="s">
        <v>697</v>
      </c>
      <c r="E24" t="s">
        <v>698</v>
      </c>
      <c r="F24" t="s">
        <v>699</v>
      </c>
      <c r="G24" t="s">
        <v>700</v>
      </c>
      <c r="H24" s="2" t="s">
        <v>699</v>
      </c>
      <c r="I24" t="s">
        <v>701</v>
      </c>
      <c r="J24" s="2" t="s">
        <v>701</v>
      </c>
      <c r="K24" t="s">
        <v>701</v>
      </c>
      <c r="L24" t="s">
        <v>701</v>
      </c>
      <c r="M24" t="s">
        <v>701</v>
      </c>
      <c r="N24" t="s">
        <v>701</v>
      </c>
      <c r="O24" t="s">
        <v>701</v>
      </c>
      <c r="P24" t="s">
        <v>701</v>
      </c>
      <c r="Q24" t="s">
        <v>701</v>
      </c>
      <c r="R24" t="s">
        <v>701</v>
      </c>
      <c r="S24" t="s">
        <v>701</v>
      </c>
      <c r="T24" t="s">
        <v>701</v>
      </c>
      <c r="U24" t="s">
        <v>701</v>
      </c>
      <c r="V24" t="s">
        <v>701</v>
      </c>
      <c r="W24" t="s">
        <v>701</v>
      </c>
      <c r="X24" t="s">
        <v>701</v>
      </c>
      <c r="Y24" t="s">
        <v>701</v>
      </c>
      <c r="Z24" t="s">
        <v>701</v>
      </c>
      <c r="AA24" t="s">
        <v>701</v>
      </c>
      <c r="AB24" t="s">
        <v>701</v>
      </c>
      <c r="AC24" t="s">
        <v>701</v>
      </c>
      <c r="AD24" t="s">
        <v>701</v>
      </c>
      <c r="AE24" t="s">
        <v>701</v>
      </c>
      <c r="AF24" t="s">
        <v>701</v>
      </c>
      <c r="AG24" t="s">
        <v>701</v>
      </c>
      <c r="AH24" t="s">
        <v>701</v>
      </c>
      <c r="AI24" t="s">
        <v>701</v>
      </c>
      <c r="AJ24" t="s">
        <v>701</v>
      </c>
      <c r="AK24" t="s">
        <v>701</v>
      </c>
      <c r="AL24" t="s">
        <v>701</v>
      </c>
      <c r="AM24" t="s">
        <v>701</v>
      </c>
      <c r="AN24" t="s">
        <v>701</v>
      </c>
      <c r="AO24" t="s">
        <v>701</v>
      </c>
      <c r="AP24" t="s">
        <v>701</v>
      </c>
      <c r="AQ24" t="s">
        <v>701</v>
      </c>
      <c r="AR24" t="s">
        <v>701</v>
      </c>
      <c r="AS24" t="s">
        <v>701</v>
      </c>
      <c r="AT24" t="s">
        <v>701</v>
      </c>
      <c r="AU24" t="s">
        <v>701</v>
      </c>
      <c r="AV24" t="s">
        <v>701</v>
      </c>
      <c r="AW24" t="s">
        <v>701</v>
      </c>
      <c r="AX24" t="s">
        <v>701</v>
      </c>
      <c r="AY24" t="s">
        <v>701</v>
      </c>
      <c r="AZ24" t="s">
        <v>701</v>
      </c>
      <c r="BA24" t="s">
        <v>701</v>
      </c>
      <c r="BB24" t="s">
        <v>701</v>
      </c>
      <c r="BC24" t="s">
        <v>701</v>
      </c>
      <c r="BD24" t="s">
        <v>701</v>
      </c>
      <c r="BE24" t="s">
        <v>701</v>
      </c>
      <c r="BF24" t="s">
        <v>701</v>
      </c>
      <c r="BG24" t="s">
        <v>701</v>
      </c>
      <c r="BH24" t="s">
        <v>701</v>
      </c>
      <c r="BI24" t="s">
        <v>701</v>
      </c>
      <c r="BJ24" t="s">
        <v>701</v>
      </c>
      <c r="BK24" t="s">
        <v>701</v>
      </c>
      <c r="BL24" t="s">
        <v>701</v>
      </c>
      <c r="BM24" t="s">
        <v>701</v>
      </c>
      <c r="BN24" t="s">
        <v>701</v>
      </c>
      <c r="BO24" t="s">
        <v>701</v>
      </c>
      <c r="BP24" t="s">
        <v>701</v>
      </c>
      <c r="BQ24" t="s">
        <v>701</v>
      </c>
      <c r="BR24" t="s">
        <v>701</v>
      </c>
      <c r="BS24" t="s">
        <v>701</v>
      </c>
      <c r="BT24" t="s">
        <v>701</v>
      </c>
      <c r="BU24" t="s">
        <v>701</v>
      </c>
      <c r="BV24" t="s">
        <v>701</v>
      </c>
      <c r="BW24" t="s">
        <v>701</v>
      </c>
      <c r="BX24" t="s">
        <v>701</v>
      </c>
      <c r="BY24" t="s">
        <v>701</v>
      </c>
      <c r="BZ24" t="s">
        <v>701</v>
      </c>
      <c r="CA24" t="s">
        <v>701</v>
      </c>
      <c r="CB24" t="s">
        <v>701</v>
      </c>
      <c r="CC24" t="s">
        <v>701</v>
      </c>
      <c r="CD24" t="s">
        <v>701</v>
      </c>
      <c r="CE24" t="s">
        <v>701</v>
      </c>
      <c r="CF24" t="s">
        <v>701</v>
      </c>
      <c r="CG24" t="s">
        <v>701</v>
      </c>
      <c r="CH24" t="s">
        <v>701</v>
      </c>
      <c r="CI24" t="s">
        <v>701</v>
      </c>
      <c r="CJ24" t="s">
        <v>701</v>
      </c>
      <c r="CK24" t="s">
        <v>701</v>
      </c>
      <c r="CL24" t="s">
        <v>701</v>
      </c>
      <c r="CM24" t="s">
        <v>701</v>
      </c>
      <c r="CN24" t="s">
        <v>701</v>
      </c>
      <c r="CO24" t="s">
        <v>701</v>
      </c>
      <c r="CP24" t="s">
        <v>701</v>
      </c>
      <c r="CQ24" t="s">
        <v>701</v>
      </c>
      <c r="CR24" t="s">
        <v>701</v>
      </c>
      <c r="CS24" t="s">
        <v>701</v>
      </c>
      <c r="CT24" t="s">
        <v>701</v>
      </c>
      <c r="CU24" t="s">
        <v>701</v>
      </c>
      <c r="CV24" t="s">
        <v>701</v>
      </c>
      <c r="CW24" t="s">
        <v>701</v>
      </c>
      <c r="CX24" t="s">
        <v>701</v>
      </c>
      <c r="CY24" t="s">
        <v>701</v>
      </c>
      <c r="CZ24" t="s">
        <v>701</v>
      </c>
      <c r="DA24" t="s">
        <v>701</v>
      </c>
      <c r="DB24" t="s">
        <v>701</v>
      </c>
      <c r="DC24" t="s">
        <v>701</v>
      </c>
      <c r="DD24" t="s">
        <v>701</v>
      </c>
      <c r="DE24" t="s">
        <v>701</v>
      </c>
      <c r="DF24" t="s">
        <v>701</v>
      </c>
      <c r="DG24" t="s">
        <v>701</v>
      </c>
      <c r="DH24" t="s">
        <v>701</v>
      </c>
      <c r="DI24" t="s">
        <v>701</v>
      </c>
      <c r="DJ24" t="s">
        <v>754</v>
      </c>
    </row>
    <row r="25" spans="2:114" x14ac:dyDescent="0.3">
      <c r="B25" t="s">
        <v>755</v>
      </c>
      <c r="D25" t="s">
        <v>697</v>
      </c>
      <c r="E25" t="s">
        <v>698</v>
      </c>
      <c r="F25" t="s">
        <v>699</v>
      </c>
      <c r="G25" t="s">
        <v>700</v>
      </c>
      <c r="H25" s="2" t="s">
        <v>750</v>
      </c>
      <c r="I25" t="s">
        <v>701</v>
      </c>
      <c r="J25" s="2" t="s">
        <v>756</v>
      </c>
      <c r="K25" t="s">
        <v>701</v>
      </c>
      <c r="L25" t="s">
        <v>701</v>
      </c>
      <c r="M25" t="s">
        <v>701</v>
      </c>
      <c r="N25" t="s">
        <v>701</v>
      </c>
      <c r="O25" t="s">
        <v>701</v>
      </c>
      <c r="P25" t="s">
        <v>701</v>
      </c>
      <c r="Q25" t="s">
        <v>701</v>
      </c>
      <c r="R25" t="s">
        <v>701</v>
      </c>
      <c r="S25" t="s">
        <v>701</v>
      </c>
      <c r="T25" t="s">
        <v>701</v>
      </c>
      <c r="U25" t="s">
        <v>701</v>
      </c>
      <c r="V25" t="s">
        <v>701</v>
      </c>
      <c r="W25" t="s">
        <v>701</v>
      </c>
      <c r="X25" t="s">
        <v>701</v>
      </c>
      <c r="Y25" t="s">
        <v>701</v>
      </c>
      <c r="Z25" t="s">
        <v>701</v>
      </c>
      <c r="AA25" t="s">
        <v>701</v>
      </c>
      <c r="AB25" t="s">
        <v>701</v>
      </c>
      <c r="AC25" t="s">
        <v>701</v>
      </c>
      <c r="AD25" t="s">
        <v>701</v>
      </c>
      <c r="AE25" t="s">
        <v>701</v>
      </c>
      <c r="AF25" t="s">
        <v>701</v>
      </c>
      <c r="AG25" t="s">
        <v>701</v>
      </c>
      <c r="AH25" t="s">
        <v>701</v>
      </c>
      <c r="AI25" t="s">
        <v>701</v>
      </c>
      <c r="AJ25" t="s">
        <v>701</v>
      </c>
      <c r="AK25" t="s">
        <v>701</v>
      </c>
      <c r="AL25" t="s">
        <v>701</v>
      </c>
      <c r="AM25" t="s">
        <v>701</v>
      </c>
      <c r="AN25" t="s">
        <v>701</v>
      </c>
      <c r="AO25" t="s">
        <v>701</v>
      </c>
      <c r="AP25" t="s">
        <v>701</v>
      </c>
      <c r="AQ25" t="s">
        <v>701</v>
      </c>
      <c r="AR25" t="s">
        <v>701</v>
      </c>
      <c r="AS25" t="s">
        <v>701</v>
      </c>
      <c r="AT25" t="s">
        <v>701</v>
      </c>
      <c r="AU25" t="s">
        <v>701</v>
      </c>
      <c r="AV25" t="s">
        <v>701</v>
      </c>
      <c r="AW25" t="s">
        <v>701</v>
      </c>
      <c r="AX25" t="s">
        <v>701</v>
      </c>
      <c r="AY25" t="s">
        <v>701</v>
      </c>
      <c r="AZ25" t="s">
        <v>701</v>
      </c>
      <c r="BA25" t="s">
        <v>701</v>
      </c>
      <c r="BB25" t="s">
        <v>701</v>
      </c>
      <c r="BC25" t="s">
        <v>701</v>
      </c>
      <c r="BD25" t="s">
        <v>701</v>
      </c>
      <c r="BE25" t="s">
        <v>701</v>
      </c>
      <c r="BF25" t="s">
        <v>701</v>
      </c>
      <c r="BG25" t="s">
        <v>701</v>
      </c>
      <c r="BH25" t="s">
        <v>701</v>
      </c>
      <c r="BI25" t="s">
        <v>701</v>
      </c>
      <c r="BJ25" t="s">
        <v>701</v>
      </c>
      <c r="BK25" t="s">
        <v>701</v>
      </c>
      <c r="BL25" t="s">
        <v>701</v>
      </c>
      <c r="BM25" t="s">
        <v>701</v>
      </c>
      <c r="BN25" t="s">
        <v>701</v>
      </c>
      <c r="BO25" t="s">
        <v>701</v>
      </c>
      <c r="BP25" t="s">
        <v>701</v>
      </c>
      <c r="BQ25" t="s">
        <v>701</v>
      </c>
      <c r="BR25" t="s">
        <v>701</v>
      </c>
      <c r="BS25" t="s">
        <v>701</v>
      </c>
      <c r="BT25" t="s">
        <v>701</v>
      </c>
      <c r="BU25" t="s">
        <v>701</v>
      </c>
      <c r="BV25" t="s">
        <v>701</v>
      </c>
      <c r="BW25" t="s">
        <v>701</v>
      </c>
      <c r="BX25" t="s">
        <v>701</v>
      </c>
      <c r="BY25" t="s">
        <v>701</v>
      </c>
      <c r="BZ25" t="s">
        <v>701</v>
      </c>
      <c r="CA25" t="s">
        <v>701</v>
      </c>
      <c r="CB25" t="s">
        <v>701</v>
      </c>
      <c r="CC25" t="s">
        <v>701</v>
      </c>
      <c r="CD25" t="s">
        <v>701</v>
      </c>
      <c r="CE25" t="s">
        <v>701</v>
      </c>
      <c r="CF25" t="s">
        <v>701</v>
      </c>
      <c r="CG25" t="s">
        <v>701</v>
      </c>
      <c r="CH25" t="s">
        <v>701</v>
      </c>
      <c r="CI25" t="s">
        <v>701</v>
      </c>
      <c r="CJ25" t="s">
        <v>701</v>
      </c>
      <c r="CK25" t="s">
        <v>701</v>
      </c>
      <c r="CL25" t="s">
        <v>701</v>
      </c>
      <c r="CM25" t="s">
        <v>701</v>
      </c>
      <c r="CN25" t="s">
        <v>701</v>
      </c>
      <c r="CO25" t="s">
        <v>701</v>
      </c>
      <c r="CP25" t="s">
        <v>701</v>
      </c>
      <c r="CQ25" t="s">
        <v>701</v>
      </c>
      <c r="CR25" t="s">
        <v>701</v>
      </c>
      <c r="CS25" t="s">
        <v>701</v>
      </c>
      <c r="CT25" t="s">
        <v>701</v>
      </c>
      <c r="CU25" t="s">
        <v>701</v>
      </c>
      <c r="CV25" t="s">
        <v>701</v>
      </c>
      <c r="CW25" t="s">
        <v>701</v>
      </c>
      <c r="CX25" t="s">
        <v>701</v>
      </c>
      <c r="CY25" t="s">
        <v>701</v>
      </c>
      <c r="CZ25" t="s">
        <v>701</v>
      </c>
      <c r="DA25" t="s">
        <v>701</v>
      </c>
      <c r="DB25" t="s">
        <v>701</v>
      </c>
      <c r="DC25" t="s">
        <v>701</v>
      </c>
      <c r="DD25" t="s">
        <v>701</v>
      </c>
      <c r="DE25" t="s">
        <v>701</v>
      </c>
      <c r="DF25" t="s">
        <v>701</v>
      </c>
      <c r="DG25" t="s">
        <v>701</v>
      </c>
      <c r="DH25" t="s">
        <v>701</v>
      </c>
      <c r="DI25" t="s">
        <v>701</v>
      </c>
      <c r="DJ25" t="s">
        <v>757</v>
      </c>
    </row>
    <row r="26" spans="2:114" x14ac:dyDescent="0.3">
      <c r="B26" t="s">
        <v>758</v>
      </c>
      <c r="D26" t="s">
        <v>697</v>
      </c>
      <c r="E26" t="s">
        <v>698</v>
      </c>
      <c r="F26" t="s">
        <v>699</v>
      </c>
      <c r="G26" t="s">
        <v>700</v>
      </c>
      <c r="H26" s="2" t="s">
        <v>750</v>
      </c>
      <c r="I26" t="s">
        <v>701</v>
      </c>
      <c r="J26" s="2" t="s">
        <v>2</v>
      </c>
      <c r="K26" t="s">
        <v>701</v>
      </c>
      <c r="L26" t="s">
        <v>701</v>
      </c>
      <c r="M26" t="s">
        <v>701</v>
      </c>
      <c r="N26" t="s">
        <v>701</v>
      </c>
      <c r="O26" t="s">
        <v>701</v>
      </c>
      <c r="P26" t="s">
        <v>701</v>
      </c>
      <c r="Q26" t="s">
        <v>701</v>
      </c>
      <c r="R26" t="s">
        <v>701</v>
      </c>
      <c r="S26" t="s">
        <v>701</v>
      </c>
      <c r="T26" t="s">
        <v>701</v>
      </c>
      <c r="U26" t="s">
        <v>701</v>
      </c>
      <c r="V26" t="s">
        <v>701</v>
      </c>
      <c r="W26" t="s">
        <v>701</v>
      </c>
      <c r="X26" t="s">
        <v>701</v>
      </c>
      <c r="Y26" t="s">
        <v>701</v>
      </c>
      <c r="Z26" t="s">
        <v>701</v>
      </c>
      <c r="AA26" t="s">
        <v>701</v>
      </c>
      <c r="AB26" t="s">
        <v>701</v>
      </c>
      <c r="AC26" t="s">
        <v>701</v>
      </c>
      <c r="AD26" t="s">
        <v>701</v>
      </c>
      <c r="AE26" t="s">
        <v>701</v>
      </c>
      <c r="AF26" t="s">
        <v>701</v>
      </c>
      <c r="AG26" t="s">
        <v>701</v>
      </c>
      <c r="AH26" t="s">
        <v>701</v>
      </c>
      <c r="AI26" t="s">
        <v>701</v>
      </c>
      <c r="AJ26" t="s">
        <v>701</v>
      </c>
      <c r="AK26" t="s">
        <v>701</v>
      </c>
      <c r="AL26" t="s">
        <v>701</v>
      </c>
      <c r="AM26" t="s">
        <v>701</v>
      </c>
      <c r="AN26" t="s">
        <v>701</v>
      </c>
      <c r="AO26" t="s">
        <v>701</v>
      </c>
      <c r="AP26" t="s">
        <v>701</v>
      </c>
      <c r="AQ26" t="s">
        <v>701</v>
      </c>
      <c r="AR26" t="s">
        <v>701</v>
      </c>
      <c r="AS26" t="s">
        <v>701</v>
      </c>
      <c r="AT26" t="s">
        <v>701</v>
      </c>
      <c r="AU26" t="s">
        <v>701</v>
      </c>
      <c r="AV26" t="s">
        <v>701</v>
      </c>
      <c r="AW26" t="s">
        <v>701</v>
      </c>
      <c r="AX26" t="s">
        <v>701</v>
      </c>
      <c r="AY26" t="s">
        <v>701</v>
      </c>
      <c r="AZ26" t="s">
        <v>701</v>
      </c>
      <c r="BA26" t="s">
        <v>701</v>
      </c>
      <c r="BB26" t="s">
        <v>701</v>
      </c>
      <c r="BC26" t="s">
        <v>701</v>
      </c>
      <c r="BD26" t="s">
        <v>701</v>
      </c>
      <c r="BE26" t="s">
        <v>701</v>
      </c>
      <c r="BF26" t="s">
        <v>701</v>
      </c>
      <c r="BG26" t="s">
        <v>701</v>
      </c>
      <c r="BH26" t="s">
        <v>701</v>
      </c>
      <c r="BI26" t="s">
        <v>701</v>
      </c>
      <c r="BJ26" t="s">
        <v>701</v>
      </c>
      <c r="BK26" t="s">
        <v>701</v>
      </c>
      <c r="BL26" t="s">
        <v>701</v>
      </c>
      <c r="BM26" t="s">
        <v>701</v>
      </c>
      <c r="BN26" t="s">
        <v>701</v>
      </c>
      <c r="BO26" t="s">
        <v>701</v>
      </c>
      <c r="BP26" t="s">
        <v>701</v>
      </c>
      <c r="BQ26" t="s">
        <v>701</v>
      </c>
      <c r="BR26" t="s">
        <v>701</v>
      </c>
      <c r="BS26" t="s">
        <v>701</v>
      </c>
      <c r="BT26" t="s">
        <v>701</v>
      </c>
      <c r="BU26" t="s">
        <v>701</v>
      </c>
      <c r="BV26" t="s">
        <v>701</v>
      </c>
      <c r="BW26" t="s">
        <v>701</v>
      </c>
      <c r="BX26" t="s">
        <v>701</v>
      </c>
      <c r="BY26" t="s">
        <v>701</v>
      </c>
      <c r="BZ26" t="s">
        <v>701</v>
      </c>
      <c r="CA26" t="s">
        <v>701</v>
      </c>
      <c r="CB26" t="s">
        <v>701</v>
      </c>
      <c r="CC26" t="s">
        <v>701</v>
      </c>
      <c r="CD26" t="s">
        <v>701</v>
      </c>
      <c r="CE26" t="s">
        <v>701</v>
      </c>
      <c r="CF26" t="s">
        <v>701</v>
      </c>
      <c r="CG26" t="s">
        <v>701</v>
      </c>
      <c r="CH26" t="s">
        <v>701</v>
      </c>
      <c r="CI26" t="s">
        <v>701</v>
      </c>
      <c r="CJ26" t="s">
        <v>701</v>
      </c>
      <c r="CK26" t="s">
        <v>701</v>
      </c>
      <c r="CL26" t="s">
        <v>701</v>
      </c>
      <c r="CM26" t="s">
        <v>701</v>
      </c>
      <c r="CN26" t="s">
        <v>701</v>
      </c>
      <c r="CO26" t="s">
        <v>701</v>
      </c>
      <c r="CP26" t="s">
        <v>701</v>
      </c>
      <c r="CQ26" t="s">
        <v>701</v>
      </c>
      <c r="CR26" t="s">
        <v>701</v>
      </c>
      <c r="CS26" t="s">
        <v>701</v>
      </c>
      <c r="CT26" t="s">
        <v>701</v>
      </c>
      <c r="CU26" t="s">
        <v>701</v>
      </c>
      <c r="CV26" t="s">
        <v>701</v>
      </c>
      <c r="CW26" t="s">
        <v>701</v>
      </c>
      <c r="CX26" t="s">
        <v>701</v>
      </c>
      <c r="CY26" t="s">
        <v>701</v>
      </c>
      <c r="CZ26" t="s">
        <v>701</v>
      </c>
      <c r="DA26" t="s">
        <v>701</v>
      </c>
      <c r="DB26" t="s">
        <v>701</v>
      </c>
      <c r="DC26" t="s">
        <v>701</v>
      </c>
      <c r="DD26" t="s">
        <v>701</v>
      </c>
      <c r="DE26" t="s">
        <v>701</v>
      </c>
      <c r="DF26" t="s">
        <v>701</v>
      </c>
      <c r="DG26" t="s">
        <v>701</v>
      </c>
      <c r="DH26" t="s">
        <v>701</v>
      </c>
      <c r="DI26" t="s">
        <v>701</v>
      </c>
      <c r="DJ26" t="s">
        <v>759</v>
      </c>
    </row>
    <row r="27" spans="2:114" x14ac:dyDescent="0.3">
      <c r="B27" t="s">
        <v>760</v>
      </c>
      <c r="D27" t="s">
        <v>697</v>
      </c>
      <c r="E27" t="s">
        <v>698</v>
      </c>
      <c r="F27" t="s">
        <v>699</v>
      </c>
      <c r="G27" t="s">
        <v>700</v>
      </c>
      <c r="H27" t="s">
        <v>701</v>
      </c>
      <c r="I27" t="s">
        <v>701</v>
      </c>
      <c r="J27" t="s">
        <v>701</v>
      </c>
      <c r="K27" t="s">
        <v>701</v>
      </c>
      <c r="L27" t="s">
        <v>701</v>
      </c>
      <c r="M27" t="s">
        <v>701</v>
      </c>
      <c r="N27" t="s">
        <v>701</v>
      </c>
      <c r="O27" t="s">
        <v>701</v>
      </c>
      <c r="P27" t="s">
        <v>701</v>
      </c>
      <c r="Q27" t="s">
        <v>701</v>
      </c>
      <c r="R27" t="s">
        <v>701</v>
      </c>
      <c r="S27" t="s">
        <v>701</v>
      </c>
      <c r="T27" t="s">
        <v>701</v>
      </c>
      <c r="U27" t="s">
        <v>701</v>
      </c>
      <c r="V27" t="s">
        <v>701</v>
      </c>
      <c r="W27" t="s">
        <v>701</v>
      </c>
      <c r="X27" t="s">
        <v>701</v>
      </c>
      <c r="Y27" t="s">
        <v>701</v>
      </c>
      <c r="Z27" t="s">
        <v>701</v>
      </c>
      <c r="AA27" t="s">
        <v>701</v>
      </c>
      <c r="AB27" t="s">
        <v>701</v>
      </c>
      <c r="AC27" t="s">
        <v>701</v>
      </c>
      <c r="AD27" t="s">
        <v>701</v>
      </c>
      <c r="AE27" t="s">
        <v>701</v>
      </c>
      <c r="AF27" t="s">
        <v>701</v>
      </c>
      <c r="AG27" t="s">
        <v>701</v>
      </c>
      <c r="AH27" t="s">
        <v>701</v>
      </c>
      <c r="AI27" t="s">
        <v>701</v>
      </c>
      <c r="AJ27" t="s">
        <v>701</v>
      </c>
      <c r="AK27" t="s">
        <v>701</v>
      </c>
      <c r="AL27" t="s">
        <v>701</v>
      </c>
      <c r="AM27" t="s">
        <v>701</v>
      </c>
      <c r="AN27" t="s">
        <v>701</v>
      </c>
      <c r="AO27" t="s">
        <v>701</v>
      </c>
      <c r="AP27" t="s">
        <v>701</v>
      </c>
      <c r="AQ27" s="2" t="s">
        <v>761</v>
      </c>
      <c r="AR27" t="s">
        <v>701</v>
      </c>
      <c r="AS27" t="s">
        <v>701</v>
      </c>
      <c r="AT27" t="s">
        <v>701</v>
      </c>
      <c r="AU27" t="s">
        <v>701</v>
      </c>
      <c r="AV27" t="s">
        <v>701</v>
      </c>
      <c r="AW27" t="s">
        <v>701</v>
      </c>
      <c r="AX27" t="s">
        <v>701</v>
      </c>
      <c r="AY27" t="s">
        <v>701</v>
      </c>
      <c r="AZ27" t="s">
        <v>701</v>
      </c>
      <c r="BA27" t="s">
        <v>701</v>
      </c>
      <c r="BB27" t="s">
        <v>701</v>
      </c>
      <c r="BC27" t="s">
        <v>701</v>
      </c>
      <c r="BD27" t="s">
        <v>701</v>
      </c>
      <c r="BE27" t="s">
        <v>701</v>
      </c>
      <c r="BF27" t="s">
        <v>701</v>
      </c>
      <c r="BG27" t="s">
        <v>701</v>
      </c>
      <c r="BH27" t="s">
        <v>701</v>
      </c>
      <c r="BI27" t="s">
        <v>701</v>
      </c>
      <c r="BJ27" t="s">
        <v>701</v>
      </c>
      <c r="BK27" t="s">
        <v>701</v>
      </c>
      <c r="BL27" t="s">
        <v>701</v>
      </c>
      <c r="BM27" t="s">
        <v>701</v>
      </c>
      <c r="BN27" t="s">
        <v>701</v>
      </c>
      <c r="BO27" t="s">
        <v>701</v>
      </c>
      <c r="BP27" t="s">
        <v>701</v>
      </c>
      <c r="BQ27" t="s">
        <v>701</v>
      </c>
      <c r="BR27" t="s">
        <v>701</v>
      </c>
      <c r="BS27" t="s">
        <v>701</v>
      </c>
      <c r="BT27" t="s">
        <v>701</v>
      </c>
      <c r="BU27" t="s">
        <v>701</v>
      </c>
      <c r="BV27" t="s">
        <v>701</v>
      </c>
      <c r="BW27" t="s">
        <v>701</v>
      </c>
      <c r="BX27" t="s">
        <v>701</v>
      </c>
      <c r="BY27" t="s">
        <v>701</v>
      </c>
      <c r="BZ27" t="s">
        <v>701</v>
      </c>
      <c r="CA27" t="s">
        <v>701</v>
      </c>
      <c r="CB27" t="s">
        <v>701</v>
      </c>
      <c r="CC27" t="s">
        <v>701</v>
      </c>
      <c r="CD27" t="s">
        <v>701</v>
      </c>
      <c r="CE27" t="s">
        <v>701</v>
      </c>
      <c r="CF27" t="s">
        <v>701</v>
      </c>
      <c r="CG27" t="s">
        <v>701</v>
      </c>
      <c r="CH27" t="s">
        <v>701</v>
      </c>
      <c r="CI27" t="s">
        <v>701</v>
      </c>
      <c r="CJ27" t="s">
        <v>701</v>
      </c>
      <c r="CK27" t="s">
        <v>701</v>
      </c>
      <c r="CL27" t="s">
        <v>701</v>
      </c>
      <c r="CM27" t="s">
        <v>701</v>
      </c>
      <c r="CN27" t="s">
        <v>701</v>
      </c>
      <c r="CO27" t="s">
        <v>701</v>
      </c>
      <c r="CP27" t="s">
        <v>701</v>
      </c>
      <c r="CQ27" t="s">
        <v>701</v>
      </c>
      <c r="CR27" t="s">
        <v>701</v>
      </c>
      <c r="CS27" t="s">
        <v>701</v>
      </c>
      <c r="CT27" t="s">
        <v>701</v>
      </c>
      <c r="CU27" t="s">
        <v>701</v>
      </c>
      <c r="CV27" t="s">
        <v>701</v>
      </c>
      <c r="CW27" t="s">
        <v>701</v>
      </c>
      <c r="CX27" t="s">
        <v>701</v>
      </c>
      <c r="CY27" t="s">
        <v>701</v>
      </c>
      <c r="CZ27" t="s">
        <v>701</v>
      </c>
      <c r="DA27" t="s">
        <v>701</v>
      </c>
      <c r="DB27" t="s">
        <v>701</v>
      </c>
      <c r="DC27" t="s">
        <v>701</v>
      </c>
      <c r="DD27" t="s">
        <v>701</v>
      </c>
      <c r="DE27" t="s">
        <v>701</v>
      </c>
      <c r="DF27" t="s">
        <v>701</v>
      </c>
      <c r="DG27" t="s">
        <v>701</v>
      </c>
      <c r="DH27" t="s">
        <v>701</v>
      </c>
      <c r="DI27" t="s">
        <v>701</v>
      </c>
      <c r="DJ27" t="s">
        <v>623</v>
      </c>
    </row>
    <row r="28" spans="2:114" x14ac:dyDescent="0.3">
      <c r="B28" t="s">
        <v>762</v>
      </c>
      <c r="D28" t="s">
        <v>697</v>
      </c>
      <c r="E28" t="s">
        <v>698</v>
      </c>
      <c r="F28" t="s">
        <v>699</v>
      </c>
      <c r="G28" t="s">
        <v>700</v>
      </c>
      <c r="H28" t="s">
        <v>701</v>
      </c>
      <c r="I28" t="s">
        <v>701</v>
      </c>
      <c r="J28" t="s">
        <v>701</v>
      </c>
      <c r="K28" t="s">
        <v>701</v>
      </c>
      <c r="L28" t="s">
        <v>701</v>
      </c>
      <c r="M28" t="s">
        <v>701</v>
      </c>
      <c r="N28" t="s">
        <v>701</v>
      </c>
      <c r="O28" t="s">
        <v>701</v>
      </c>
      <c r="P28" t="s">
        <v>701</v>
      </c>
      <c r="Q28" t="s">
        <v>701</v>
      </c>
      <c r="R28" t="s">
        <v>701</v>
      </c>
      <c r="S28" t="s">
        <v>701</v>
      </c>
      <c r="T28" t="s">
        <v>701</v>
      </c>
      <c r="U28" t="s">
        <v>701</v>
      </c>
      <c r="V28" t="s">
        <v>701</v>
      </c>
      <c r="W28" t="s">
        <v>701</v>
      </c>
      <c r="X28" t="s">
        <v>701</v>
      </c>
      <c r="Y28" t="s">
        <v>701</v>
      </c>
      <c r="Z28" t="s">
        <v>701</v>
      </c>
      <c r="AA28" t="s">
        <v>701</v>
      </c>
      <c r="AB28" t="s">
        <v>701</v>
      </c>
      <c r="AC28" t="s">
        <v>701</v>
      </c>
      <c r="AD28" t="s">
        <v>701</v>
      </c>
      <c r="AE28" t="s">
        <v>701</v>
      </c>
      <c r="AF28" t="s">
        <v>701</v>
      </c>
      <c r="AG28" t="s">
        <v>701</v>
      </c>
      <c r="AH28" t="s">
        <v>701</v>
      </c>
      <c r="AI28" t="s">
        <v>701</v>
      </c>
      <c r="AJ28" t="s">
        <v>701</v>
      </c>
      <c r="AK28" t="s">
        <v>701</v>
      </c>
      <c r="AL28" t="s">
        <v>701</v>
      </c>
      <c r="AM28" t="s">
        <v>701</v>
      </c>
      <c r="AN28" t="s">
        <v>701</v>
      </c>
      <c r="AO28" t="s">
        <v>701</v>
      </c>
      <c r="AP28" t="s">
        <v>701</v>
      </c>
      <c r="AQ28" s="2" t="s">
        <v>763</v>
      </c>
      <c r="AR28" t="s">
        <v>701</v>
      </c>
      <c r="AS28" t="s">
        <v>701</v>
      </c>
      <c r="AT28" t="s">
        <v>701</v>
      </c>
      <c r="AU28" t="s">
        <v>701</v>
      </c>
      <c r="AV28" t="s">
        <v>701</v>
      </c>
      <c r="AW28" t="s">
        <v>701</v>
      </c>
      <c r="AX28" t="s">
        <v>701</v>
      </c>
      <c r="AY28" t="s">
        <v>701</v>
      </c>
      <c r="AZ28" t="s">
        <v>701</v>
      </c>
      <c r="BA28" t="s">
        <v>701</v>
      </c>
      <c r="BB28" t="s">
        <v>701</v>
      </c>
      <c r="BC28" t="s">
        <v>701</v>
      </c>
      <c r="BD28" t="s">
        <v>701</v>
      </c>
      <c r="BE28" t="s">
        <v>701</v>
      </c>
      <c r="BF28" t="s">
        <v>701</v>
      </c>
      <c r="BG28" t="s">
        <v>701</v>
      </c>
      <c r="BH28" t="s">
        <v>701</v>
      </c>
      <c r="BI28" t="s">
        <v>701</v>
      </c>
      <c r="BJ28" t="s">
        <v>701</v>
      </c>
      <c r="BK28" t="s">
        <v>701</v>
      </c>
      <c r="BL28" t="s">
        <v>701</v>
      </c>
      <c r="BM28" t="s">
        <v>701</v>
      </c>
      <c r="BN28" t="s">
        <v>701</v>
      </c>
      <c r="BO28" t="s">
        <v>701</v>
      </c>
      <c r="BP28" t="s">
        <v>701</v>
      </c>
      <c r="BQ28" t="s">
        <v>701</v>
      </c>
      <c r="BR28" t="s">
        <v>701</v>
      </c>
      <c r="BS28" t="s">
        <v>701</v>
      </c>
      <c r="BT28" t="s">
        <v>701</v>
      </c>
      <c r="BU28" t="s">
        <v>701</v>
      </c>
      <c r="BV28" t="s">
        <v>701</v>
      </c>
      <c r="BW28" t="s">
        <v>701</v>
      </c>
      <c r="BX28" t="s">
        <v>701</v>
      </c>
      <c r="BY28" t="s">
        <v>701</v>
      </c>
      <c r="BZ28" t="s">
        <v>701</v>
      </c>
      <c r="CA28" t="s">
        <v>701</v>
      </c>
      <c r="CB28" t="s">
        <v>701</v>
      </c>
      <c r="CC28" t="s">
        <v>701</v>
      </c>
      <c r="CD28" t="s">
        <v>701</v>
      </c>
      <c r="CE28" t="s">
        <v>701</v>
      </c>
      <c r="CF28" t="s">
        <v>701</v>
      </c>
      <c r="CG28" t="s">
        <v>701</v>
      </c>
      <c r="CH28" t="s">
        <v>701</v>
      </c>
      <c r="CI28" t="s">
        <v>701</v>
      </c>
      <c r="CJ28" t="s">
        <v>701</v>
      </c>
      <c r="CK28" t="s">
        <v>701</v>
      </c>
      <c r="CL28" t="s">
        <v>701</v>
      </c>
      <c r="CM28" t="s">
        <v>701</v>
      </c>
      <c r="CN28" t="s">
        <v>701</v>
      </c>
      <c r="CO28" t="s">
        <v>701</v>
      </c>
      <c r="CP28" t="s">
        <v>701</v>
      </c>
      <c r="CQ28" t="s">
        <v>701</v>
      </c>
      <c r="CR28" t="s">
        <v>701</v>
      </c>
      <c r="CS28" t="s">
        <v>701</v>
      </c>
      <c r="CT28" t="s">
        <v>701</v>
      </c>
      <c r="CU28" t="s">
        <v>701</v>
      </c>
      <c r="CV28" t="s">
        <v>701</v>
      </c>
      <c r="CW28" t="s">
        <v>701</v>
      </c>
      <c r="CX28" t="s">
        <v>701</v>
      </c>
      <c r="CY28" t="s">
        <v>701</v>
      </c>
      <c r="CZ28" t="s">
        <v>701</v>
      </c>
      <c r="DA28" t="s">
        <v>701</v>
      </c>
      <c r="DB28" t="s">
        <v>701</v>
      </c>
      <c r="DC28" t="s">
        <v>701</v>
      </c>
      <c r="DD28" t="s">
        <v>701</v>
      </c>
      <c r="DE28" t="s">
        <v>701</v>
      </c>
      <c r="DF28" t="s">
        <v>701</v>
      </c>
      <c r="DG28" t="s">
        <v>701</v>
      </c>
      <c r="DH28" t="s">
        <v>701</v>
      </c>
      <c r="DI28" t="s">
        <v>701</v>
      </c>
      <c r="DJ28" t="s">
        <v>701</v>
      </c>
    </row>
    <row r="29" spans="2:114" x14ac:dyDescent="0.3">
      <c r="B29" t="s">
        <v>764</v>
      </c>
      <c r="D29" t="s">
        <v>697</v>
      </c>
      <c r="E29" t="s">
        <v>698</v>
      </c>
      <c r="F29" t="s">
        <v>699</v>
      </c>
      <c r="G29" t="s">
        <v>700</v>
      </c>
      <c r="H29" t="s">
        <v>701</v>
      </c>
      <c r="I29" t="s">
        <v>701</v>
      </c>
      <c r="J29" t="s">
        <v>701</v>
      </c>
      <c r="K29" t="s">
        <v>701</v>
      </c>
      <c r="L29" t="s">
        <v>701</v>
      </c>
      <c r="M29" t="s">
        <v>701</v>
      </c>
      <c r="N29" t="s">
        <v>701</v>
      </c>
      <c r="O29" t="s">
        <v>701</v>
      </c>
      <c r="P29" t="s">
        <v>701</v>
      </c>
      <c r="Q29" t="s">
        <v>701</v>
      </c>
      <c r="R29" t="s">
        <v>701</v>
      </c>
      <c r="S29" t="s">
        <v>701</v>
      </c>
      <c r="T29" t="s">
        <v>701</v>
      </c>
      <c r="U29" t="s">
        <v>701</v>
      </c>
      <c r="V29" t="s">
        <v>701</v>
      </c>
      <c r="W29" t="s">
        <v>701</v>
      </c>
      <c r="X29" t="s">
        <v>701</v>
      </c>
      <c r="Y29" t="s">
        <v>701</v>
      </c>
      <c r="Z29" t="s">
        <v>701</v>
      </c>
      <c r="AA29" t="s">
        <v>701</v>
      </c>
      <c r="AB29" t="s">
        <v>701</v>
      </c>
      <c r="AC29" t="s">
        <v>701</v>
      </c>
      <c r="AD29" t="s">
        <v>701</v>
      </c>
      <c r="AE29" t="s">
        <v>701</v>
      </c>
      <c r="AF29" t="s">
        <v>701</v>
      </c>
      <c r="AG29" t="s">
        <v>701</v>
      </c>
      <c r="AH29" t="s">
        <v>701</v>
      </c>
      <c r="AI29" t="s">
        <v>701</v>
      </c>
      <c r="AJ29" t="s">
        <v>701</v>
      </c>
      <c r="AK29" t="s">
        <v>701</v>
      </c>
      <c r="AL29" t="s">
        <v>701</v>
      </c>
      <c r="AM29" t="s">
        <v>701</v>
      </c>
      <c r="AN29" t="s">
        <v>701</v>
      </c>
      <c r="AO29" t="s">
        <v>701</v>
      </c>
      <c r="AP29" t="s">
        <v>701</v>
      </c>
      <c r="AQ29" s="2" t="s">
        <v>765</v>
      </c>
      <c r="AR29" t="s">
        <v>701</v>
      </c>
      <c r="AS29" t="s">
        <v>701</v>
      </c>
      <c r="AT29" t="s">
        <v>701</v>
      </c>
      <c r="AU29" t="s">
        <v>701</v>
      </c>
      <c r="AV29" t="s">
        <v>701</v>
      </c>
      <c r="AW29" t="s">
        <v>701</v>
      </c>
      <c r="AX29" t="s">
        <v>701</v>
      </c>
      <c r="AY29" t="s">
        <v>701</v>
      </c>
      <c r="AZ29" t="s">
        <v>701</v>
      </c>
      <c r="BA29" t="s">
        <v>701</v>
      </c>
      <c r="BB29" t="s">
        <v>701</v>
      </c>
      <c r="BC29" t="s">
        <v>701</v>
      </c>
      <c r="BD29" t="s">
        <v>701</v>
      </c>
      <c r="BE29" t="s">
        <v>701</v>
      </c>
      <c r="BF29" t="s">
        <v>701</v>
      </c>
      <c r="BG29" t="s">
        <v>701</v>
      </c>
      <c r="BH29" t="s">
        <v>701</v>
      </c>
      <c r="BI29" t="s">
        <v>701</v>
      </c>
      <c r="BJ29" t="s">
        <v>701</v>
      </c>
      <c r="BK29" t="s">
        <v>701</v>
      </c>
      <c r="BL29" t="s">
        <v>701</v>
      </c>
      <c r="BM29" t="s">
        <v>701</v>
      </c>
      <c r="BN29" t="s">
        <v>701</v>
      </c>
      <c r="BO29" t="s">
        <v>701</v>
      </c>
      <c r="BP29" t="s">
        <v>701</v>
      </c>
      <c r="BQ29" t="s">
        <v>701</v>
      </c>
      <c r="BR29" t="s">
        <v>701</v>
      </c>
      <c r="BS29" t="s">
        <v>701</v>
      </c>
      <c r="BT29" t="s">
        <v>701</v>
      </c>
      <c r="BU29" t="s">
        <v>701</v>
      </c>
      <c r="BV29" t="s">
        <v>701</v>
      </c>
      <c r="BW29" t="s">
        <v>701</v>
      </c>
      <c r="BX29" t="s">
        <v>701</v>
      </c>
      <c r="BY29" t="s">
        <v>701</v>
      </c>
      <c r="BZ29" t="s">
        <v>701</v>
      </c>
      <c r="CA29" t="s">
        <v>701</v>
      </c>
      <c r="CB29" t="s">
        <v>701</v>
      </c>
      <c r="CC29" t="s">
        <v>701</v>
      </c>
      <c r="CD29" t="s">
        <v>701</v>
      </c>
      <c r="CE29" t="s">
        <v>701</v>
      </c>
      <c r="CF29" t="s">
        <v>701</v>
      </c>
      <c r="CG29" t="s">
        <v>701</v>
      </c>
      <c r="CH29" t="s">
        <v>701</v>
      </c>
      <c r="CI29" t="s">
        <v>701</v>
      </c>
      <c r="CJ29" t="s">
        <v>701</v>
      </c>
      <c r="CK29" t="s">
        <v>701</v>
      </c>
      <c r="CL29" t="s">
        <v>701</v>
      </c>
      <c r="CM29" t="s">
        <v>701</v>
      </c>
      <c r="CN29" t="s">
        <v>701</v>
      </c>
      <c r="CO29" t="s">
        <v>701</v>
      </c>
      <c r="CP29" t="s">
        <v>701</v>
      </c>
      <c r="CQ29" t="s">
        <v>701</v>
      </c>
      <c r="CR29" t="s">
        <v>701</v>
      </c>
      <c r="CS29" t="s">
        <v>701</v>
      </c>
      <c r="CT29" t="s">
        <v>701</v>
      </c>
      <c r="CU29" t="s">
        <v>701</v>
      </c>
      <c r="CV29" t="s">
        <v>701</v>
      </c>
      <c r="CW29" t="s">
        <v>701</v>
      </c>
      <c r="CX29" t="s">
        <v>701</v>
      </c>
      <c r="CY29" t="s">
        <v>701</v>
      </c>
      <c r="CZ29" t="s">
        <v>701</v>
      </c>
      <c r="DA29" t="s">
        <v>701</v>
      </c>
      <c r="DB29" t="s">
        <v>701</v>
      </c>
      <c r="DC29" t="s">
        <v>701</v>
      </c>
      <c r="DD29" t="s">
        <v>701</v>
      </c>
      <c r="DE29" t="s">
        <v>701</v>
      </c>
      <c r="DF29" t="s">
        <v>701</v>
      </c>
      <c r="DG29" t="s">
        <v>701</v>
      </c>
      <c r="DH29" t="s">
        <v>701</v>
      </c>
      <c r="DI29" t="s">
        <v>701</v>
      </c>
      <c r="DJ29" t="s">
        <v>566</v>
      </c>
    </row>
    <row r="30" spans="2:114" x14ac:dyDescent="0.3">
      <c r="B30" t="s">
        <v>766</v>
      </c>
      <c r="D30" t="s">
        <v>697</v>
      </c>
      <c r="E30" t="s">
        <v>698</v>
      </c>
      <c r="F30" t="s">
        <v>699</v>
      </c>
      <c r="G30" t="s">
        <v>700</v>
      </c>
      <c r="H30" t="s">
        <v>701</v>
      </c>
      <c r="I30" t="s">
        <v>701</v>
      </c>
      <c r="J30" s="2" t="s">
        <v>767</v>
      </c>
      <c r="K30" t="s">
        <v>701</v>
      </c>
      <c r="L30" t="s">
        <v>701</v>
      </c>
      <c r="M30" t="s">
        <v>701</v>
      </c>
      <c r="N30" t="s">
        <v>701</v>
      </c>
      <c r="O30" t="s">
        <v>701</v>
      </c>
      <c r="P30" t="s">
        <v>701</v>
      </c>
      <c r="Q30" t="s">
        <v>701</v>
      </c>
      <c r="R30" t="s">
        <v>701</v>
      </c>
      <c r="S30" t="s">
        <v>701</v>
      </c>
      <c r="T30" t="s">
        <v>701</v>
      </c>
      <c r="U30" t="s">
        <v>701</v>
      </c>
      <c r="V30" t="s">
        <v>701</v>
      </c>
      <c r="W30" t="s">
        <v>701</v>
      </c>
      <c r="X30" t="s">
        <v>701</v>
      </c>
      <c r="Y30" t="s">
        <v>701</v>
      </c>
      <c r="Z30" t="s">
        <v>701</v>
      </c>
      <c r="AA30" t="s">
        <v>701</v>
      </c>
      <c r="AB30" t="s">
        <v>701</v>
      </c>
      <c r="AC30" t="s">
        <v>701</v>
      </c>
      <c r="AD30" t="s">
        <v>701</v>
      </c>
      <c r="AE30" t="s">
        <v>701</v>
      </c>
      <c r="AF30" t="s">
        <v>701</v>
      </c>
      <c r="AG30" t="s">
        <v>701</v>
      </c>
      <c r="AH30" t="s">
        <v>701</v>
      </c>
      <c r="AI30" t="s">
        <v>701</v>
      </c>
      <c r="AJ30" t="s">
        <v>701</v>
      </c>
      <c r="AK30" t="s">
        <v>701</v>
      </c>
      <c r="AL30" t="s">
        <v>701</v>
      </c>
      <c r="AM30" t="s">
        <v>701</v>
      </c>
      <c r="AN30" t="s">
        <v>701</v>
      </c>
      <c r="AO30" t="s">
        <v>701</v>
      </c>
      <c r="AP30" t="s">
        <v>701</v>
      </c>
      <c r="AQ30" t="s">
        <v>701</v>
      </c>
      <c r="AR30" t="s">
        <v>701</v>
      </c>
      <c r="AS30" t="s">
        <v>701</v>
      </c>
      <c r="AT30" t="s">
        <v>701</v>
      </c>
      <c r="AU30" t="s">
        <v>701</v>
      </c>
      <c r="AV30" t="s">
        <v>701</v>
      </c>
      <c r="AW30" t="s">
        <v>701</v>
      </c>
      <c r="AX30" t="s">
        <v>701</v>
      </c>
      <c r="AY30" t="s">
        <v>701</v>
      </c>
      <c r="AZ30" t="s">
        <v>701</v>
      </c>
      <c r="BA30" t="s">
        <v>701</v>
      </c>
      <c r="BB30" t="s">
        <v>701</v>
      </c>
      <c r="BC30" t="s">
        <v>701</v>
      </c>
      <c r="BD30" t="s">
        <v>701</v>
      </c>
      <c r="BE30" t="s">
        <v>701</v>
      </c>
      <c r="BF30" t="s">
        <v>701</v>
      </c>
      <c r="BG30" t="s">
        <v>701</v>
      </c>
      <c r="BH30" t="s">
        <v>701</v>
      </c>
      <c r="BI30" t="s">
        <v>701</v>
      </c>
      <c r="BJ30" t="s">
        <v>701</v>
      </c>
      <c r="BK30" t="s">
        <v>701</v>
      </c>
      <c r="BL30" t="s">
        <v>701</v>
      </c>
      <c r="BM30" t="s">
        <v>701</v>
      </c>
      <c r="BN30" t="s">
        <v>701</v>
      </c>
      <c r="BO30" t="s">
        <v>701</v>
      </c>
      <c r="BP30" t="s">
        <v>701</v>
      </c>
      <c r="BQ30" t="s">
        <v>701</v>
      </c>
      <c r="BR30" t="s">
        <v>701</v>
      </c>
      <c r="BS30" t="s">
        <v>701</v>
      </c>
      <c r="BT30" t="s">
        <v>701</v>
      </c>
      <c r="BU30" t="s">
        <v>701</v>
      </c>
      <c r="BV30" t="s">
        <v>701</v>
      </c>
      <c r="BW30" t="s">
        <v>701</v>
      </c>
      <c r="BX30" t="s">
        <v>701</v>
      </c>
      <c r="BY30" t="s">
        <v>701</v>
      </c>
      <c r="BZ30" t="s">
        <v>701</v>
      </c>
      <c r="CA30" t="s">
        <v>701</v>
      </c>
      <c r="CB30" t="s">
        <v>701</v>
      </c>
      <c r="CC30" t="s">
        <v>701</v>
      </c>
      <c r="CD30" t="s">
        <v>701</v>
      </c>
      <c r="CE30" t="s">
        <v>701</v>
      </c>
      <c r="CF30" t="s">
        <v>701</v>
      </c>
      <c r="CG30" t="s">
        <v>701</v>
      </c>
      <c r="CH30" t="s">
        <v>701</v>
      </c>
      <c r="CI30" t="s">
        <v>701</v>
      </c>
      <c r="CJ30" t="s">
        <v>701</v>
      </c>
      <c r="CK30" t="s">
        <v>701</v>
      </c>
      <c r="CL30" t="s">
        <v>701</v>
      </c>
      <c r="CM30" t="s">
        <v>701</v>
      </c>
      <c r="CN30" t="s">
        <v>701</v>
      </c>
      <c r="CO30" t="s">
        <v>701</v>
      </c>
      <c r="CP30" t="s">
        <v>701</v>
      </c>
      <c r="CQ30" t="s">
        <v>701</v>
      </c>
      <c r="CR30" t="s">
        <v>701</v>
      </c>
      <c r="CS30" t="s">
        <v>701</v>
      </c>
      <c r="CT30" t="s">
        <v>701</v>
      </c>
      <c r="CU30" t="s">
        <v>701</v>
      </c>
      <c r="CV30" t="s">
        <v>701</v>
      </c>
      <c r="CW30" t="s">
        <v>701</v>
      </c>
      <c r="CX30" t="s">
        <v>701</v>
      </c>
      <c r="CY30" t="s">
        <v>701</v>
      </c>
      <c r="CZ30" t="s">
        <v>701</v>
      </c>
      <c r="DA30" t="s">
        <v>701</v>
      </c>
      <c r="DB30" t="s">
        <v>701</v>
      </c>
      <c r="DC30" t="s">
        <v>701</v>
      </c>
      <c r="DD30" t="s">
        <v>701</v>
      </c>
      <c r="DE30" t="s">
        <v>701</v>
      </c>
      <c r="DF30" t="s">
        <v>701</v>
      </c>
      <c r="DG30" t="s">
        <v>701</v>
      </c>
      <c r="DH30" t="s">
        <v>701</v>
      </c>
      <c r="DI30" t="s">
        <v>701</v>
      </c>
      <c r="DJ30" t="s">
        <v>390</v>
      </c>
    </row>
    <row r="31" spans="2:114" x14ac:dyDescent="0.3">
      <c r="B31" t="s">
        <v>768</v>
      </c>
      <c r="D31" t="s">
        <v>697</v>
      </c>
      <c r="E31" t="s">
        <v>698</v>
      </c>
      <c r="F31" t="s">
        <v>699</v>
      </c>
      <c r="G31" t="s">
        <v>700</v>
      </c>
      <c r="H31" t="s">
        <v>701</v>
      </c>
      <c r="I31" t="s">
        <v>701</v>
      </c>
      <c r="J31" s="2" t="s">
        <v>710</v>
      </c>
      <c r="K31" t="s">
        <v>701</v>
      </c>
      <c r="L31" t="s">
        <v>701</v>
      </c>
      <c r="M31" t="s">
        <v>701</v>
      </c>
      <c r="N31" t="s">
        <v>701</v>
      </c>
      <c r="O31" t="s">
        <v>701</v>
      </c>
      <c r="P31" t="s">
        <v>701</v>
      </c>
      <c r="Q31" t="s">
        <v>701</v>
      </c>
      <c r="R31" t="s">
        <v>701</v>
      </c>
      <c r="S31" t="s">
        <v>701</v>
      </c>
      <c r="T31" t="s">
        <v>701</v>
      </c>
      <c r="U31" t="s">
        <v>701</v>
      </c>
      <c r="V31" t="s">
        <v>701</v>
      </c>
      <c r="W31" t="s">
        <v>701</v>
      </c>
      <c r="X31" t="s">
        <v>701</v>
      </c>
      <c r="Y31" t="s">
        <v>701</v>
      </c>
      <c r="Z31" t="s">
        <v>701</v>
      </c>
      <c r="AA31" t="s">
        <v>701</v>
      </c>
      <c r="AB31" t="s">
        <v>701</v>
      </c>
      <c r="AC31" t="s">
        <v>701</v>
      </c>
      <c r="AD31" t="s">
        <v>701</v>
      </c>
      <c r="AE31" t="s">
        <v>701</v>
      </c>
      <c r="AF31" t="s">
        <v>701</v>
      </c>
      <c r="AG31" t="s">
        <v>701</v>
      </c>
      <c r="AH31" t="s">
        <v>701</v>
      </c>
      <c r="AI31" t="s">
        <v>701</v>
      </c>
      <c r="AJ31" t="s">
        <v>701</v>
      </c>
      <c r="AK31" t="s">
        <v>701</v>
      </c>
      <c r="AL31" t="s">
        <v>701</v>
      </c>
      <c r="AM31" t="s">
        <v>701</v>
      </c>
      <c r="AN31" t="s">
        <v>701</v>
      </c>
      <c r="AO31" t="s">
        <v>701</v>
      </c>
      <c r="AP31" t="s">
        <v>701</v>
      </c>
      <c r="AQ31" t="s">
        <v>701</v>
      </c>
      <c r="AR31" t="s">
        <v>701</v>
      </c>
      <c r="AS31" t="s">
        <v>701</v>
      </c>
      <c r="AT31" t="s">
        <v>701</v>
      </c>
      <c r="AU31" t="s">
        <v>701</v>
      </c>
      <c r="AV31" t="s">
        <v>701</v>
      </c>
      <c r="AW31" t="s">
        <v>701</v>
      </c>
      <c r="AX31" t="s">
        <v>701</v>
      </c>
      <c r="AY31" t="s">
        <v>701</v>
      </c>
      <c r="AZ31" t="s">
        <v>701</v>
      </c>
      <c r="BA31" t="s">
        <v>701</v>
      </c>
      <c r="BB31" t="s">
        <v>701</v>
      </c>
      <c r="BC31" t="s">
        <v>701</v>
      </c>
      <c r="BD31" t="s">
        <v>701</v>
      </c>
      <c r="BE31" t="s">
        <v>701</v>
      </c>
      <c r="BF31" t="s">
        <v>701</v>
      </c>
      <c r="BG31" t="s">
        <v>701</v>
      </c>
      <c r="BH31" t="s">
        <v>701</v>
      </c>
      <c r="BI31" t="s">
        <v>701</v>
      </c>
      <c r="BJ31" t="s">
        <v>701</v>
      </c>
      <c r="BK31" t="s">
        <v>701</v>
      </c>
      <c r="BL31" t="s">
        <v>701</v>
      </c>
      <c r="BM31" t="s">
        <v>701</v>
      </c>
      <c r="BN31" t="s">
        <v>701</v>
      </c>
      <c r="BO31" t="s">
        <v>701</v>
      </c>
      <c r="BP31" t="s">
        <v>701</v>
      </c>
      <c r="BQ31" t="s">
        <v>701</v>
      </c>
      <c r="BR31" t="s">
        <v>701</v>
      </c>
      <c r="BS31" t="s">
        <v>701</v>
      </c>
      <c r="BT31" t="s">
        <v>701</v>
      </c>
      <c r="BU31" t="s">
        <v>701</v>
      </c>
      <c r="BV31" t="s">
        <v>701</v>
      </c>
      <c r="BW31" t="s">
        <v>701</v>
      </c>
      <c r="BX31" t="s">
        <v>701</v>
      </c>
      <c r="BY31" t="s">
        <v>701</v>
      </c>
      <c r="BZ31" t="s">
        <v>701</v>
      </c>
      <c r="CA31" t="s">
        <v>701</v>
      </c>
      <c r="CB31" t="s">
        <v>701</v>
      </c>
      <c r="CC31" t="s">
        <v>701</v>
      </c>
      <c r="CD31" t="s">
        <v>701</v>
      </c>
      <c r="CE31" t="s">
        <v>701</v>
      </c>
      <c r="CF31" t="s">
        <v>701</v>
      </c>
      <c r="CG31" t="s">
        <v>701</v>
      </c>
      <c r="CH31" t="s">
        <v>701</v>
      </c>
      <c r="CI31" t="s">
        <v>701</v>
      </c>
      <c r="CJ31" t="s">
        <v>701</v>
      </c>
      <c r="CK31" t="s">
        <v>701</v>
      </c>
      <c r="CL31" t="s">
        <v>701</v>
      </c>
      <c r="CM31" t="s">
        <v>701</v>
      </c>
      <c r="CN31" t="s">
        <v>701</v>
      </c>
      <c r="CO31" t="s">
        <v>701</v>
      </c>
      <c r="CP31" t="s">
        <v>701</v>
      </c>
      <c r="CQ31" t="s">
        <v>701</v>
      </c>
      <c r="CR31" t="s">
        <v>701</v>
      </c>
      <c r="CS31" t="s">
        <v>701</v>
      </c>
      <c r="CT31" t="s">
        <v>701</v>
      </c>
      <c r="CU31" t="s">
        <v>701</v>
      </c>
      <c r="CV31" t="s">
        <v>701</v>
      </c>
      <c r="CW31" t="s">
        <v>701</v>
      </c>
      <c r="CX31" t="s">
        <v>701</v>
      </c>
      <c r="CY31" t="s">
        <v>701</v>
      </c>
      <c r="CZ31" t="s">
        <v>701</v>
      </c>
      <c r="DA31" t="s">
        <v>701</v>
      </c>
      <c r="DB31" t="s">
        <v>701</v>
      </c>
      <c r="DC31" t="s">
        <v>701</v>
      </c>
      <c r="DD31" t="s">
        <v>701</v>
      </c>
      <c r="DE31" t="s">
        <v>701</v>
      </c>
      <c r="DF31" t="s">
        <v>701</v>
      </c>
      <c r="DG31" t="s">
        <v>701</v>
      </c>
      <c r="DH31" t="s">
        <v>701</v>
      </c>
      <c r="DI31" t="s">
        <v>701</v>
      </c>
      <c r="DJ31" t="s">
        <v>396</v>
      </c>
    </row>
    <row r="32" spans="2:114" x14ac:dyDescent="0.3">
      <c r="B32" t="s">
        <v>769</v>
      </c>
      <c r="D32" t="s">
        <v>697</v>
      </c>
      <c r="E32" t="s">
        <v>698</v>
      </c>
      <c r="F32" t="s">
        <v>699</v>
      </c>
      <c r="G32" t="s">
        <v>700</v>
      </c>
      <c r="H32" t="s">
        <v>701</v>
      </c>
      <c r="I32" t="s">
        <v>701</v>
      </c>
      <c r="J32" s="2" t="s">
        <v>750</v>
      </c>
      <c r="K32" t="s">
        <v>701</v>
      </c>
      <c r="L32" t="s">
        <v>701</v>
      </c>
      <c r="M32" t="s">
        <v>701</v>
      </c>
      <c r="N32" t="s">
        <v>701</v>
      </c>
      <c r="O32" t="s">
        <v>701</v>
      </c>
      <c r="P32" t="s">
        <v>701</v>
      </c>
      <c r="Q32" t="s">
        <v>701</v>
      </c>
      <c r="R32" t="s">
        <v>701</v>
      </c>
      <c r="S32" t="s">
        <v>701</v>
      </c>
      <c r="T32" t="s">
        <v>701</v>
      </c>
      <c r="U32" t="s">
        <v>701</v>
      </c>
      <c r="V32" t="s">
        <v>701</v>
      </c>
      <c r="W32" t="s">
        <v>701</v>
      </c>
      <c r="X32" t="s">
        <v>701</v>
      </c>
      <c r="Y32" t="s">
        <v>701</v>
      </c>
      <c r="Z32" t="s">
        <v>701</v>
      </c>
      <c r="AA32" t="s">
        <v>701</v>
      </c>
      <c r="AB32" t="s">
        <v>701</v>
      </c>
      <c r="AC32" t="s">
        <v>701</v>
      </c>
      <c r="AD32" t="s">
        <v>701</v>
      </c>
      <c r="AE32" t="s">
        <v>701</v>
      </c>
      <c r="AF32" t="s">
        <v>701</v>
      </c>
      <c r="AG32" t="s">
        <v>701</v>
      </c>
      <c r="AH32" t="s">
        <v>701</v>
      </c>
      <c r="AI32" t="s">
        <v>701</v>
      </c>
      <c r="AJ32" t="s">
        <v>701</v>
      </c>
      <c r="AK32" t="s">
        <v>701</v>
      </c>
      <c r="AL32" t="s">
        <v>701</v>
      </c>
      <c r="AM32" t="s">
        <v>701</v>
      </c>
      <c r="AN32" t="s">
        <v>701</v>
      </c>
      <c r="AO32" t="s">
        <v>701</v>
      </c>
      <c r="AP32" t="s">
        <v>701</v>
      </c>
      <c r="AQ32" t="s">
        <v>701</v>
      </c>
      <c r="AR32" t="s">
        <v>701</v>
      </c>
      <c r="AS32" t="s">
        <v>701</v>
      </c>
      <c r="AT32" t="s">
        <v>701</v>
      </c>
      <c r="AU32" t="s">
        <v>701</v>
      </c>
      <c r="AV32" t="s">
        <v>701</v>
      </c>
      <c r="AW32" t="s">
        <v>701</v>
      </c>
      <c r="AX32" t="s">
        <v>701</v>
      </c>
      <c r="AY32" t="s">
        <v>701</v>
      </c>
      <c r="AZ32" t="s">
        <v>701</v>
      </c>
      <c r="BA32" t="s">
        <v>701</v>
      </c>
      <c r="BB32" t="s">
        <v>701</v>
      </c>
      <c r="BC32" t="s">
        <v>701</v>
      </c>
      <c r="BD32" t="s">
        <v>701</v>
      </c>
      <c r="BE32" t="s">
        <v>701</v>
      </c>
      <c r="BF32" t="s">
        <v>701</v>
      </c>
      <c r="BG32" t="s">
        <v>701</v>
      </c>
      <c r="BH32" t="s">
        <v>701</v>
      </c>
      <c r="BI32" t="s">
        <v>701</v>
      </c>
      <c r="BJ32" t="s">
        <v>701</v>
      </c>
      <c r="BK32" t="s">
        <v>701</v>
      </c>
      <c r="BL32" t="s">
        <v>701</v>
      </c>
      <c r="BM32" t="s">
        <v>701</v>
      </c>
      <c r="BN32" t="s">
        <v>701</v>
      </c>
      <c r="BO32" t="s">
        <v>701</v>
      </c>
      <c r="BP32" t="s">
        <v>701</v>
      </c>
      <c r="BQ32" t="s">
        <v>701</v>
      </c>
      <c r="BR32" t="s">
        <v>701</v>
      </c>
      <c r="BS32" t="s">
        <v>701</v>
      </c>
      <c r="BT32" t="s">
        <v>701</v>
      </c>
      <c r="BU32" t="s">
        <v>701</v>
      </c>
      <c r="BV32" t="s">
        <v>701</v>
      </c>
      <c r="BW32" t="s">
        <v>701</v>
      </c>
      <c r="BX32" t="s">
        <v>701</v>
      </c>
      <c r="BY32" t="s">
        <v>701</v>
      </c>
      <c r="BZ32" t="s">
        <v>701</v>
      </c>
      <c r="CA32" t="s">
        <v>701</v>
      </c>
      <c r="CB32" t="s">
        <v>701</v>
      </c>
      <c r="CC32" t="s">
        <v>701</v>
      </c>
      <c r="CD32" t="s">
        <v>701</v>
      </c>
      <c r="CE32" t="s">
        <v>701</v>
      </c>
      <c r="CF32" t="s">
        <v>701</v>
      </c>
      <c r="CG32" t="s">
        <v>701</v>
      </c>
      <c r="CH32" t="s">
        <v>701</v>
      </c>
      <c r="CI32" t="s">
        <v>701</v>
      </c>
      <c r="CJ32" t="s">
        <v>701</v>
      </c>
      <c r="CK32" t="s">
        <v>701</v>
      </c>
      <c r="CL32" t="s">
        <v>701</v>
      </c>
      <c r="CM32" t="s">
        <v>701</v>
      </c>
      <c r="CN32" t="s">
        <v>701</v>
      </c>
      <c r="CO32" t="s">
        <v>701</v>
      </c>
      <c r="CP32" t="s">
        <v>701</v>
      </c>
      <c r="CQ32" t="s">
        <v>701</v>
      </c>
      <c r="CR32" t="s">
        <v>701</v>
      </c>
      <c r="CS32" t="s">
        <v>701</v>
      </c>
      <c r="CT32" t="s">
        <v>701</v>
      </c>
      <c r="CU32" t="s">
        <v>701</v>
      </c>
      <c r="CV32" t="s">
        <v>701</v>
      </c>
      <c r="CW32" t="s">
        <v>701</v>
      </c>
      <c r="CX32" t="s">
        <v>701</v>
      </c>
      <c r="CY32" t="s">
        <v>701</v>
      </c>
      <c r="CZ32" t="s">
        <v>701</v>
      </c>
      <c r="DA32" t="s">
        <v>701</v>
      </c>
      <c r="DB32" t="s">
        <v>701</v>
      </c>
      <c r="DC32" t="s">
        <v>701</v>
      </c>
      <c r="DD32" t="s">
        <v>701</v>
      </c>
      <c r="DE32" t="s">
        <v>701</v>
      </c>
      <c r="DF32" t="s">
        <v>701</v>
      </c>
      <c r="DG32" t="s">
        <v>701</v>
      </c>
      <c r="DH32" t="s">
        <v>701</v>
      </c>
      <c r="DI32" t="s">
        <v>701</v>
      </c>
      <c r="DJ32" t="s">
        <v>770</v>
      </c>
    </row>
    <row r="33" spans="2:114" x14ac:dyDescent="0.3">
      <c r="B33" s="54" t="s">
        <v>771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</row>
    <row r="34" spans="2:114" x14ac:dyDescent="0.3">
      <c r="B34" t="s">
        <v>772</v>
      </c>
      <c r="D34" t="s">
        <v>697</v>
      </c>
      <c r="E34" t="s">
        <v>698</v>
      </c>
      <c r="F34" t="s">
        <v>699</v>
      </c>
      <c r="G34" t="s">
        <v>700</v>
      </c>
      <c r="H34" s="2" t="s">
        <v>10</v>
      </c>
      <c r="I34" s="2" t="s">
        <v>773</v>
      </c>
      <c r="J34" s="2" t="s">
        <v>756</v>
      </c>
      <c r="K34" s="2" t="s">
        <v>774</v>
      </c>
      <c r="L34" t="s">
        <v>701</v>
      </c>
      <c r="M34" s="2" t="s">
        <v>775</v>
      </c>
      <c r="N34" t="s">
        <v>701</v>
      </c>
      <c r="O34" t="s">
        <v>701</v>
      </c>
      <c r="P34" t="s">
        <v>701</v>
      </c>
      <c r="Q34" t="s">
        <v>701</v>
      </c>
      <c r="R34" t="s">
        <v>701</v>
      </c>
      <c r="S34" t="s">
        <v>701</v>
      </c>
      <c r="T34" t="s">
        <v>701</v>
      </c>
      <c r="U34" t="s">
        <v>701</v>
      </c>
      <c r="V34" t="s">
        <v>701</v>
      </c>
      <c r="W34" t="s">
        <v>701</v>
      </c>
      <c r="X34" t="s">
        <v>701</v>
      </c>
      <c r="Y34" t="s">
        <v>701</v>
      </c>
      <c r="Z34" t="s">
        <v>701</v>
      </c>
      <c r="AA34" t="s">
        <v>701</v>
      </c>
      <c r="AB34" t="s">
        <v>701</v>
      </c>
      <c r="AC34" t="s">
        <v>701</v>
      </c>
      <c r="AD34" t="s">
        <v>701</v>
      </c>
      <c r="AE34" t="s">
        <v>701</v>
      </c>
      <c r="AF34" t="s">
        <v>701</v>
      </c>
      <c r="AG34" t="s">
        <v>701</v>
      </c>
      <c r="AH34" t="s">
        <v>701</v>
      </c>
      <c r="AI34" t="s">
        <v>701</v>
      </c>
      <c r="AJ34" t="s">
        <v>701</v>
      </c>
      <c r="AK34" t="s">
        <v>701</v>
      </c>
      <c r="AL34" t="s">
        <v>701</v>
      </c>
      <c r="AM34" t="s">
        <v>701</v>
      </c>
      <c r="AN34" t="s">
        <v>701</v>
      </c>
      <c r="AO34" t="s">
        <v>701</v>
      </c>
      <c r="AP34" s="2" t="s">
        <v>717</v>
      </c>
      <c r="AQ34" s="2" t="s">
        <v>776</v>
      </c>
      <c r="AR34" t="s">
        <v>701</v>
      </c>
      <c r="AS34" t="s">
        <v>701</v>
      </c>
      <c r="AT34" s="2" t="s">
        <v>742</v>
      </c>
      <c r="AU34" s="2" t="s">
        <v>777</v>
      </c>
      <c r="AV34" s="2" t="s">
        <v>777</v>
      </c>
      <c r="AW34" t="s">
        <v>701</v>
      </c>
      <c r="AX34" t="s">
        <v>701</v>
      </c>
      <c r="AY34" t="s">
        <v>701</v>
      </c>
      <c r="AZ34" t="s">
        <v>701</v>
      </c>
      <c r="BA34" t="s">
        <v>701</v>
      </c>
      <c r="BB34" t="s">
        <v>701</v>
      </c>
      <c r="BC34" t="s">
        <v>701</v>
      </c>
      <c r="BD34" t="s">
        <v>701</v>
      </c>
      <c r="BE34" t="s">
        <v>701</v>
      </c>
      <c r="BF34" t="s">
        <v>701</v>
      </c>
      <c r="BG34" t="s">
        <v>701</v>
      </c>
      <c r="BH34" t="s">
        <v>701</v>
      </c>
      <c r="BI34" t="s">
        <v>701</v>
      </c>
      <c r="BJ34" t="s">
        <v>701</v>
      </c>
      <c r="BK34" t="s">
        <v>701</v>
      </c>
      <c r="BL34" t="s">
        <v>701</v>
      </c>
      <c r="BM34" t="s">
        <v>701</v>
      </c>
      <c r="BN34" t="s">
        <v>701</v>
      </c>
      <c r="BO34" t="s">
        <v>701</v>
      </c>
      <c r="BP34" t="s">
        <v>701</v>
      </c>
      <c r="BQ34" t="s">
        <v>701</v>
      </c>
      <c r="BR34" t="s">
        <v>701</v>
      </c>
      <c r="BS34" t="s">
        <v>701</v>
      </c>
      <c r="BT34" t="s">
        <v>701</v>
      </c>
      <c r="BU34" t="s">
        <v>701</v>
      </c>
      <c r="BV34" t="s">
        <v>701</v>
      </c>
      <c r="BW34" t="s">
        <v>701</v>
      </c>
      <c r="BX34" t="s">
        <v>701</v>
      </c>
      <c r="BY34" t="s">
        <v>701</v>
      </c>
      <c r="BZ34" t="s">
        <v>701</v>
      </c>
      <c r="CA34" t="s">
        <v>701</v>
      </c>
      <c r="CB34" t="s">
        <v>701</v>
      </c>
      <c r="CC34" t="s">
        <v>701</v>
      </c>
      <c r="CD34" t="s">
        <v>701</v>
      </c>
      <c r="CE34" t="s">
        <v>701</v>
      </c>
      <c r="CF34" t="s">
        <v>701</v>
      </c>
      <c r="CG34" t="s">
        <v>701</v>
      </c>
      <c r="CH34" t="s">
        <v>701</v>
      </c>
      <c r="CI34" t="s">
        <v>701</v>
      </c>
      <c r="CJ34" t="s">
        <v>701</v>
      </c>
      <c r="CK34" t="s">
        <v>701</v>
      </c>
      <c r="CL34" t="s">
        <v>701</v>
      </c>
      <c r="CM34" t="s">
        <v>701</v>
      </c>
      <c r="CN34" t="s">
        <v>701</v>
      </c>
      <c r="CO34" t="s">
        <v>701</v>
      </c>
      <c r="CP34" t="s">
        <v>701</v>
      </c>
      <c r="CQ34" t="s">
        <v>701</v>
      </c>
      <c r="CR34" t="s">
        <v>701</v>
      </c>
      <c r="CS34" t="s">
        <v>701</v>
      </c>
      <c r="CT34" t="s">
        <v>701</v>
      </c>
      <c r="CU34" t="s">
        <v>701</v>
      </c>
      <c r="CV34" t="s">
        <v>701</v>
      </c>
      <c r="CW34" t="s">
        <v>701</v>
      </c>
      <c r="CX34" t="s">
        <v>701</v>
      </c>
      <c r="CY34" t="s">
        <v>701</v>
      </c>
      <c r="CZ34" t="s">
        <v>701</v>
      </c>
      <c r="DA34" t="s">
        <v>701</v>
      </c>
      <c r="DB34" t="s">
        <v>701</v>
      </c>
      <c r="DC34" t="s">
        <v>701</v>
      </c>
      <c r="DD34" t="s">
        <v>701</v>
      </c>
      <c r="DE34" t="s">
        <v>701</v>
      </c>
      <c r="DF34" t="s">
        <v>701</v>
      </c>
      <c r="DG34" t="s">
        <v>701</v>
      </c>
      <c r="DH34" t="s">
        <v>701</v>
      </c>
      <c r="DI34" t="s">
        <v>701</v>
      </c>
      <c r="DJ34" t="s">
        <v>778</v>
      </c>
    </row>
    <row r="35" spans="2:114" x14ac:dyDescent="0.3">
      <c r="B35" t="s">
        <v>779</v>
      </c>
      <c r="D35" t="s">
        <v>697</v>
      </c>
      <c r="E35" t="s">
        <v>698</v>
      </c>
      <c r="F35" t="s">
        <v>699</v>
      </c>
      <c r="G35" t="s">
        <v>700</v>
      </c>
      <c r="H35" s="2" t="s">
        <v>10</v>
      </c>
      <c r="I35" s="2" t="s">
        <v>773</v>
      </c>
      <c r="J35" s="2" t="s">
        <v>718</v>
      </c>
      <c r="K35" s="2" t="s">
        <v>774</v>
      </c>
      <c r="L35" t="s">
        <v>701</v>
      </c>
      <c r="M35" s="2" t="s">
        <v>775</v>
      </c>
      <c r="N35" t="s">
        <v>701</v>
      </c>
      <c r="O35" t="s">
        <v>701</v>
      </c>
      <c r="P35" t="s">
        <v>701</v>
      </c>
      <c r="Q35" t="s">
        <v>701</v>
      </c>
      <c r="R35" t="s">
        <v>701</v>
      </c>
      <c r="S35" t="s">
        <v>701</v>
      </c>
      <c r="T35" t="s">
        <v>701</v>
      </c>
      <c r="U35" t="s">
        <v>701</v>
      </c>
      <c r="V35" t="s">
        <v>701</v>
      </c>
      <c r="W35" t="s">
        <v>701</v>
      </c>
      <c r="X35" t="s">
        <v>701</v>
      </c>
      <c r="Y35" t="s">
        <v>701</v>
      </c>
      <c r="Z35" t="s">
        <v>701</v>
      </c>
      <c r="AA35" t="s">
        <v>701</v>
      </c>
      <c r="AB35" t="s">
        <v>701</v>
      </c>
      <c r="AC35" t="s">
        <v>701</v>
      </c>
      <c r="AD35" t="s">
        <v>701</v>
      </c>
      <c r="AE35" t="s">
        <v>701</v>
      </c>
      <c r="AF35" t="s">
        <v>701</v>
      </c>
      <c r="AG35" t="s">
        <v>701</v>
      </c>
      <c r="AH35" t="s">
        <v>701</v>
      </c>
      <c r="AI35" t="s">
        <v>701</v>
      </c>
      <c r="AJ35" t="s">
        <v>701</v>
      </c>
      <c r="AK35" t="s">
        <v>701</v>
      </c>
      <c r="AL35" t="s">
        <v>701</v>
      </c>
      <c r="AM35" t="s">
        <v>701</v>
      </c>
      <c r="AN35" t="s">
        <v>701</v>
      </c>
      <c r="AO35" t="s">
        <v>701</v>
      </c>
      <c r="AP35" s="2" t="s">
        <v>717</v>
      </c>
      <c r="AQ35" s="2" t="s">
        <v>776</v>
      </c>
      <c r="AR35" t="s">
        <v>701</v>
      </c>
      <c r="AS35" t="s">
        <v>701</v>
      </c>
      <c r="AT35" s="2" t="s">
        <v>742</v>
      </c>
      <c r="AU35" s="2" t="s">
        <v>777</v>
      </c>
      <c r="AV35" s="2" t="s">
        <v>777</v>
      </c>
      <c r="AW35" t="s">
        <v>701</v>
      </c>
      <c r="AX35" t="s">
        <v>701</v>
      </c>
      <c r="AY35" t="s">
        <v>701</v>
      </c>
      <c r="AZ35" t="s">
        <v>701</v>
      </c>
      <c r="BA35" t="s">
        <v>701</v>
      </c>
      <c r="BB35" t="s">
        <v>701</v>
      </c>
      <c r="BC35" t="s">
        <v>701</v>
      </c>
      <c r="BD35" t="s">
        <v>701</v>
      </c>
      <c r="BE35" t="s">
        <v>701</v>
      </c>
      <c r="BF35" t="s">
        <v>701</v>
      </c>
      <c r="BG35" t="s">
        <v>701</v>
      </c>
      <c r="BH35" t="s">
        <v>701</v>
      </c>
      <c r="BI35" t="s">
        <v>701</v>
      </c>
      <c r="BJ35" t="s">
        <v>701</v>
      </c>
      <c r="BK35" t="s">
        <v>701</v>
      </c>
      <c r="BL35" t="s">
        <v>701</v>
      </c>
      <c r="BM35" t="s">
        <v>701</v>
      </c>
      <c r="BN35" t="s">
        <v>701</v>
      </c>
      <c r="BO35" t="s">
        <v>701</v>
      </c>
      <c r="BP35" t="s">
        <v>701</v>
      </c>
      <c r="BQ35" t="s">
        <v>701</v>
      </c>
      <c r="BR35" t="s">
        <v>701</v>
      </c>
      <c r="BS35" t="s">
        <v>701</v>
      </c>
      <c r="BT35" t="s">
        <v>701</v>
      </c>
      <c r="BU35" t="s">
        <v>701</v>
      </c>
      <c r="BV35" t="s">
        <v>701</v>
      </c>
      <c r="BW35" t="s">
        <v>701</v>
      </c>
      <c r="BX35" t="s">
        <v>701</v>
      </c>
      <c r="BY35" t="s">
        <v>701</v>
      </c>
      <c r="BZ35" t="s">
        <v>701</v>
      </c>
      <c r="CA35" t="s">
        <v>701</v>
      </c>
      <c r="CB35" t="s">
        <v>701</v>
      </c>
      <c r="CC35" t="s">
        <v>701</v>
      </c>
      <c r="CD35" t="s">
        <v>701</v>
      </c>
      <c r="CE35" t="s">
        <v>701</v>
      </c>
      <c r="CF35" t="s">
        <v>701</v>
      </c>
      <c r="CG35" t="s">
        <v>701</v>
      </c>
      <c r="CH35" t="s">
        <v>701</v>
      </c>
      <c r="CI35" t="s">
        <v>701</v>
      </c>
      <c r="CJ35" t="s">
        <v>701</v>
      </c>
      <c r="CK35" t="s">
        <v>701</v>
      </c>
      <c r="CL35" t="s">
        <v>701</v>
      </c>
      <c r="CM35" t="s">
        <v>701</v>
      </c>
      <c r="CN35" t="s">
        <v>701</v>
      </c>
      <c r="CO35" t="s">
        <v>701</v>
      </c>
      <c r="CP35" t="s">
        <v>701</v>
      </c>
      <c r="CQ35" t="s">
        <v>701</v>
      </c>
      <c r="CR35" t="s">
        <v>701</v>
      </c>
      <c r="CS35" t="s">
        <v>701</v>
      </c>
      <c r="CT35" t="s">
        <v>701</v>
      </c>
      <c r="CU35" t="s">
        <v>701</v>
      </c>
      <c r="CV35" t="s">
        <v>701</v>
      </c>
      <c r="CW35" t="s">
        <v>701</v>
      </c>
      <c r="CX35" t="s">
        <v>701</v>
      </c>
      <c r="CY35" t="s">
        <v>701</v>
      </c>
      <c r="CZ35" t="s">
        <v>701</v>
      </c>
      <c r="DA35" t="s">
        <v>701</v>
      </c>
      <c r="DB35" t="s">
        <v>701</v>
      </c>
      <c r="DC35" t="s">
        <v>701</v>
      </c>
      <c r="DD35" t="s">
        <v>701</v>
      </c>
      <c r="DE35" t="s">
        <v>701</v>
      </c>
      <c r="DF35" t="s">
        <v>701</v>
      </c>
      <c r="DG35" t="s">
        <v>701</v>
      </c>
      <c r="DH35" t="s">
        <v>701</v>
      </c>
      <c r="DI35" t="s">
        <v>701</v>
      </c>
      <c r="DJ35" t="s">
        <v>780</v>
      </c>
    </row>
    <row r="36" spans="2:114" x14ac:dyDescent="0.3">
      <c r="B36" t="s">
        <v>781</v>
      </c>
      <c r="D36" t="s">
        <v>697</v>
      </c>
      <c r="E36" t="s">
        <v>698</v>
      </c>
      <c r="F36" t="s">
        <v>699</v>
      </c>
      <c r="G36" t="s">
        <v>700</v>
      </c>
      <c r="H36" s="2" t="s">
        <v>10</v>
      </c>
      <c r="I36" s="2" t="s">
        <v>773</v>
      </c>
      <c r="J36" s="2" t="s">
        <v>715</v>
      </c>
      <c r="K36" s="2" t="s">
        <v>774</v>
      </c>
      <c r="L36" t="s">
        <v>701</v>
      </c>
      <c r="M36" s="2" t="s">
        <v>775</v>
      </c>
      <c r="N36" t="s">
        <v>701</v>
      </c>
      <c r="O36" t="s">
        <v>701</v>
      </c>
      <c r="P36" t="s">
        <v>701</v>
      </c>
      <c r="Q36" t="s">
        <v>701</v>
      </c>
      <c r="R36" t="s">
        <v>701</v>
      </c>
      <c r="S36" t="s">
        <v>701</v>
      </c>
      <c r="T36" t="s">
        <v>701</v>
      </c>
      <c r="U36" t="s">
        <v>701</v>
      </c>
      <c r="V36" t="s">
        <v>701</v>
      </c>
      <c r="W36" t="s">
        <v>701</v>
      </c>
      <c r="X36" t="s">
        <v>701</v>
      </c>
      <c r="Y36" t="s">
        <v>701</v>
      </c>
      <c r="Z36" t="s">
        <v>701</v>
      </c>
      <c r="AA36" t="s">
        <v>701</v>
      </c>
      <c r="AB36" t="s">
        <v>701</v>
      </c>
      <c r="AC36" t="s">
        <v>701</v>
      </c>
      <c r="AD36" t="s">
        <v>701</v>
      </c>
      <c r="AE36" t="s">
        <v>701</v>
      </c>
      <c r="AF36" t="s">
        <v>701</v>
      </c>
      <c r="AG36" t="s">
        <v>701</v>
      </c>
      <c r="AH36" t="s">
        <v>701</v>
      </c>
      <c r="AI36" t="s">
        <v>701</v>
      </c>
      <c r="AJ36" t="s">
        <v>701</v>
      </c>
      <c r="AK36" t="s">
        <v>701</v>
      </c>
      <c r="AL36" t="s">
        <v>701</v>
      </c>
      <c r="AM36" t="s">
        <v>701</v>
      </c>
      <c r="AN36" t="s">
        <v>701</v>
      </c>
      <c r="AO36" t="s">
        <v>701</v>
      </c>
      <c r="AP36" s="2" t="s">
        <v>717</v>
      </c>
      <c r="AQ36" s="2" t="s">
        <v>776</v>
      </c>
      <c r="AR36" t="s">
        <v>701</v>
      </c>
      <c r="AS36" t="s">
        <v>701</v>
      </c>
      <c r="AT36" s="2" t="s">
        <v>742</v>
      </c>
      <c r="AU36" s="2" t="s">
        <v>777</v>
      </c>
      <c r="AV36" s="2" t="s">
        <v>777</v>
      </c>
      <c r="AW36" t="s">
        <v>701</v>
      </c>
      <c r="AX36" t="s">
        <v>701</v>
      </c>
      <c r="AY36" t="s">
        <v>701</v>
      </c>
      <c r="AZ36" t="s">
        <v>701</v>
      </c>
      <c r="BA36" t="s">
        <v>701</v>
      </c>
      <c r="BB36" t="s">
        <v>701</v>
      </c>
      <c r="BC36" t="s">
        <v>701</v>
      </c>
      <c r="BD36" t="s">
        <v>701</v>
      </c>
      <c r="BE36" t="s">
        <v>701</v>
      </c>
      <c r="BF36" t="s">
        <v>701</v>
      </c>
      <c r="BG36" t="s">
        <v>701</v>
      </c>
      <c r="BH36" t="s">
        <v>701</v>
      </c>
      <c r="BI36" t="s">
        <v>701</v>
      </c>
      <c r="BJ36" t="s">
        <v>701</v>
      </c>
      <c r="BK36" t="s">
        <v>701</v>
      </c>
      <c r="BL36" t="s">
        <v>701</v>
      </c>
      <c r="BM36" t="s">
        <v>701</v>
      </c>
      <c r="BN36" t="s">
        <v>701</v>
      </c>
      <c r="BO36" t="s">
        <v>701</v>
      </c>
      <c r="BP36" t="s">
        <v>701</v>
      </c>
      <c r="BQ36" t="s">
        <v>701</v>
      </c>
      <c r="BR36" t="s">
        <v>701</v>
      </c>
      <c r="BS36" t="s">
        <v>701</v>
      </c>
      <c r="BT36" t="s">
        <v>701</v>
      </c>
      <c r="BU36" t="s">
        <v>701</v>
      </c>
      <c r="BV36" t="s">
        <v>701</v>
      </c>
      <c r="BW36" t="s">
        <v>701</v>
      </c>
      <c r="BX36" t="s">
        <v>701</v>
      </c>
      <c r="BY36" t="s">
        <v>701</v>
      </c>
      <c r="BZ36" t="s">
        <v>701</v>
      </c>
      <c r="CA36" t="s">
        <v>701</v>
      </c>
      <c r="CB36" t="s">
        <v>701</v>
      </c>
      <c r="CC36" t="s">
        <v>701</v>
      </c>
      <c r="CD36" t="s">
        <v>701</v>
      </c>
      <c r="CE36" t="s">
        <v>701</v>
      </c>
      <c r="CF36" t="s">
        <v>701</v>
      </c>
      <c r="CG36" t="s">
        <v>701</v>
      </c>
      <c r="CH36" t="s">
        <v>701</v>
      </c>
      <c r="CI36" t="s">
        <v>701</v>
      </c>
      <c r="CJ36" t="s">
        <v>701</v>
      </c>
      <c r="CK36" t="s">
        <v>701</v>
      </c>
      <c r="CL36" t="s">
        <v>701</v>
      </c>
      <c r="CM36" t="s">
        <v>701</v>
      </c>
      <c r="CN36" t="s">
        <v>701</v>
      </c>
      <c r="CO36" t="s">
        <v>701</v>
      </c>
      <c r="CP36" t="s">
        <v>701</v>
      </c>
      <c r="CQ36" t="s">
        <v>701</v>
      </c>
      <c r="CR36" t="s">
        <v>701</v>
      </c>
      <c r="CS36" t="s">
        <v>701</v>
      </c>
      <c r="CT36" t="s">
        <v>701</v>
      </c>
      <c r="CU36" t="s">
        <v>701</v>
      </c>
      <c r="CV36" t="s">
        <v>701</v>
      </c>
      <c r="CW36" t="s">
        <v>701</v>
      </c>
      <c r="CX36" t="s">
        <v>701</v>
      </c>
      <c r="CY36" t="s">
        <v>701</v>
      </c>
      <c r="CZ36" t="s">
        <v>701</v>
      </c>
      <c r="DA36" t="s">
        <v>701</v>
      </c>
      <c r="DB36" t="s">
        <v>701</v>
      </c>
      <c r="DC36" t="s">
        <v>701</v>
      </c>
      <c r="DD36" t="s">
        <v>701</v>
      </c>
      <c r="DE36" t="s">
        <v>701</v>
      </c>
      <c r="DF36" t="s">
        <v>701</v>
      </c>
      <c r="DG36" t="s">
        <v>701</v>
      </c>
      <c r="DH36" t="s">
        <v>701</v>
      </c>
      <c r="DI36" t="s">
        <v>701</v>
      </c>
      <c r="DJ36" t="s">
        <v>782</v>
      </c>
    </row>
    <row r="37" spans="2:114" x14ac:dyDescent="0.3">
      <c r="B37" t="s">
        <v>783</v>
      </c>
      <c r="D37" t="s">
        <v>697</v>
      </c>
      <c r="E37" t="s">
        <v>698</v>
      </c>
      <c r="F37" t="s">
        <v>699</v>
      </c>
      <c r="G37" t="s">
        <v>700</v>
      </c>
      <c r="H37" s="2" t="s">
        <v>10</v>
      </c>
      <c r="I37" s="2" t="s">
        <v>773</v>
      </c>
      <c r="J37" s="2" t="s">
        <v>704</v>
      </c>
      <c r="K37" s="2" t="s">
        <v>774</v>
      </c>
      <c r="L37" t="s">
        <v>701</v>
      </c>
      <c r="M37" s="2" t="s">
        <v>775</v>
      </c>
      <c r="N37" t="s">
        <v>701</v>
      </c>
      <c r="O37" t="s">
        <v>701</v>
      </c>
      <c r="P37" t="s">
        <v>701</v>
      </c>
      <c r="Q37" t="s">
        <v>701</v>
      </c>
      <c r="R37" t="s">
        <v>701</v>
      </c>
      <c r="S37" t="s">
        <v>701</v>
      </c>
      <c r="T37" t="s">
        <v>701</v>
      </c>
      <c r="U37" t="s">
        <v>701</v>
      </c>
      <c r="V37" t="s">
        <v>701</v>
      </c>
      <c r="W37" t="s">
        <v>701</v>
      </c>
      <c r="X37" t="s">
        <v>701</v>
      </c>
      <c r="Y37" t="s">
        <v>701</v>
      </c>
      <c r="Z37" t="s">
        <v>701</v>
      </c>
      <c r="AA37" t="s">
        <v>701</v>
      </c>
      <c r="AB37" t="s">
        <v>701</v>
      </c>
      <c r="AC37" t="s">
        <v>701</v>
      </c>
      <c r="AD37" t="s">
        <v>701</v>
      </c>
      <c r="AE37" t="s">
        <v>701</v>
      </c>
      <c r="AF37" t="s">
        <v>701</v>
      </c>
      <c r="AG37" t="s">
        <v>701</v>
      </c>
      <c r="AH37" t="s">
        <v>701</v>
      </c>
      <c r="AI37" t="s">
        <v>701</v>
      </c>
      <c r="AJ37" t="s">
        <v>701</v>
      </c>
      <c r="AK37" t="s">
        <v>701</v>
      </c>
      <c r="AL37" t="s">
        <v>701</v>
      </c>
      <c r="AM37" t="s">
        <v>701</v>
      </c>
      <c r="AN37" t="s">
        <v>701</v>
      </c>
      <c r="AO37" t="s">
        <v>701</v>
      </c>
      <c r="AP37" s="2" t="s">
        <v>717</v>
      </c>
      <c r="AQ37" s="2" t="s">
        <v>776</v>
      </c>
      <c r="AR37" t="s">
        <v>701</v>
      </c>
      <c r="AS37" t="s">
        <v>701</v>
      </c>
      <c r="AT37" s="2" t="s">
        <v>742</v>
      </c>
      <c r="AU37" s="2" t="s">
        <v>777</v>
      </c>
      <c r="AV37" s="2" t="s">
        <v>777</v>
      </c>
      <c r="AW37" t="s">
        <v>701</v>
      </c>
      <c r="AX37" t="s">
        <v>701</v>
      </c>
      <c r="AY37" t="s">
        <v>701</v>
      </c>
      <c r="AZ37" t="s">
        <v>701</v>
      </c>
      <c r="BA37" t="s">
        <v>701</v>
      </c>
      <c r="BB37" t="s">
        <v>701</v>
      </c>
      <c r="BC37" t="s">
        <v>701</v>
      </c>
      <c r="BD37" t="s">
        <v>701</v>
      </c>
      <c r="BE37" t="s">
        <v>701</v>
      </c>
      <c r="BF37" t="s">
        <v>701</v>
      </c>
      <c r="BG37" t="s">
        <v>701</v>
      </c>
      <c r="BH37" t="s">
        <v>701</v>
      </c>
      <c r="BI37" t="s">
        <v>701</v>
      </c>
      <c r="BJ37" t="s">
        <v>701</v>
      </c>
      <c r="BK37" t="s">
        <v>701</v>
      </c>
      <c r="BL37" t="s">
        <v>701</v>
      </c>
      <c r="BM37" t="s">
        <v>701</v>
      </c>
      <c r="BN37" t="s">
        <v>701</v>
      </c>
      <c r="BO37" t="s">
        <v>701</v>
      </c>
      <c r="BP37" t="s">
        <v>701</v>
      </c>
      <c r="BQ37" t="s">
        <v>701</v>
      </c>
      <c r="BR37" t="s">
        <v>701</v>
      </c>
      <c r="BS37" t="s">
        <v>701</v>
      </c>
      <c r="BT37" t="s">
        <v>701</v>
      </c>
      <c r="BU37" t="s">
        <v>701</v>
      </c>
      <c r="BV37" t="s">
        <v>701</v>
      </c>
      <c r="BW37" t="s">
        <v>701</v>
      </c>
      <c r="BX37" t="s">
        <v>701</v>
      </c>
      <c r="BY37" t="s">
        <v>701</v>
      </c>
      <c r="BZ37" t="s">
        <v>701</v>
      </c>
      <c r="CA37" t="s">
        <v>701</v>
      </c>
      <c r="CB37" t="s">
        <v>701</v>
      </c>
      <c r="CC37" t="s">
        <v>701</v>
      </c>
      <c r="CD37" t="s">
        <v>701</v>
      </c>
      <c r="CE37" t="s">
        <v>701</v>
      </c>
      <c r="CF37" t="s">
        <v>701</v>
      </c>
      <c r="CG37" t="s">
        <v>701</v>
      </c>
      <c r="CH37" t="s">
        <v>701</v>
      </c>
      <c r="CI37" t="s">
        <v>701</v>
      </c>
      <c r="CJ37" t="s">
        <v>701</v>
      </c>
      <c r="CK37" t="s">
        <v>701</v>
      </c>
      <c r="CL37" t="s">
        <v>701</v>
      </c>
      <c r="CM37" t="s">
        <v>701</v>
      </c>
      <c r="CN37" t="s">
        <v>701</v>
      </c>
      <c r="CO37" t="s">
        <v>701</v>
      </c>
      <c r="CP37" t="s">
        <v>701</v>
      </c>
      <c r="CQ37" t="s">
        <v>701</v>
      </c>
      <c r="CR37" t="s">
        <v>701</v>
      </c>
      <c r="CS37" t="s">
        <v>701</v>
      </c>
      <c r="CT37" t="s">
        <v>701</v>
      </c>
      <c r="CU37" t="s">
        <v>701</v>
      </c>
      <c r="CV37" t="s">
        <v>701</v>
      </c>
      <c r="CW37" t="s">
        <v>701</v>
      </c>
      <c r="CX37" t="s">
        <v>701</v>
      </c>
      <c r="CY37" t="s">
        <v>701</v>
      </c>
      <c r="CZ37" t="s">
        <v>701</v>
      </c>
      <c r="DA37" t="s">
        <v>701</v>
      </c>
      <c r="DB37" t="s">
        <v>701</v>
      </c>
      <c r="DC37" t="s">
        <v>701</v>
      </c>
      <c r="DD37" t="s">
        <v>701</v>
      </c>
      <c r="DE37" t="s">
        <v>701</v>
      </c>
      <c r="DF37" t="s">
        <v>701</v>
      </c>
      <c r="DG37" t="s">
        <v>701</v>
      </c>
      <c r="DH37" t="s">
        <v>701</v>
      </c>
      <c r="DI37" t="s">
        <v>701</v>
      </c>
      <c r="DJ37" t="s">
        <v>784</v>
      </c>
    </row>
    <row r="38" spans="2:114" x14ac:dyDescent="0.3">
      <c r="B38" t="s">
        <v>785</v>
      </c>
      <c r="D38" t="s">
        <v>697</v>
      </c>
      <c r="E38" t="s">
        <v>698</v>
      </c>
      <c r="F38" t="s">
        <v>699</v>
      </c>
      <c r="G38" t="s">
        <v>700</v>
      </c>
      <c r="H38" s="2" t="s">
        <v>10</v>
      </c>
      <c r="I38" s="2" t="s">
        <v>773</v>
      </c>
      <c r="J38" s="2" t="s">
        <v>786</v>
      </c>
      <c r="K38" s="2" t="s">
        <v>774</v>
      </c>
      <c r="L38" t="s">
        <v>701</v>
      </c>
      <c r="M38" s="2" t="s">
        <v>775</v>
      </c>
      <c r="N38" t="s">
        <v>701</v>
      </c>
      <c r="O38" t="s">
        <v>701</v>
      </c>
      <c r="P38" t="s">
        <v>701</v>
      </c>
      <c r="Q38" t="s">
        <v>701</v>
      </c>
      <c r="R38" t="s">
        <v>701</v>
      </c>
      <c r="S38" t="s">
        <v>701</v>
      </c>
      <c r="T38" t="s">
        <v>701</v>
      </c>
      <c r="U38" t="s">
        <v>701</v>
      </c>
      <c r="V38" t="s">
        <v>701</v>
      </c>
      <c r="W38" t="s">
        <v>701</v>
      </c>
      <c r="X38" t="s">
        <v>701</v>
      </c>
      <c r="Y38" t="s">
        <v>701</v>
      </c>
      <c r="Z38" t="s">
        <v>701</v>
      </c>
      <c r="AA38" t="s">
        <v>701</v>
      </c>
      <c r="AB38" t="s">
        <v>701</v>
      </c>
      <c r="AC38" t="s">
        <v>701</v>
      </c>
      <c r="AD38" t="s">
        <v>701</v>
      </c>
      <c r="AE38" t="s">
        <v>701</v>
      </c>
      <c r="AF38" t="s">
        <v>701</v>
      </c>
      <c r="AG38" t="s">
        <v>701</v>
      </c>
      <c r="AH38" t="s">
        <v>701</v>
      </c>
      <c r="AI38" t="s">
        <v>701</v>
      </c>
      <c r="AJ38" t="s">
        <v>701</v>
      </c>
      <c r="AK38" t="s">
        <v>701</v>
      </c>
      <c r="AL38" t="s">
        <v>701</v>
      </c>
      <c r="AM38" t="s">
        <v>701</v>
      </c>
      <c r="AN38" t="s">
        <v>701</v>
      </c>
      <c r="AO38" t="s">
        <v>701</v>
      </c>
      <c r="AP38" s="2" t="s">
        <v>717</v>
      </c>
      <c r="AQ38" s="2" t="s">
        <v>776</v>
      </c>
      <c r="AR38" t="s">
        <v>701</v>
      </c>
      <c r="AS38" t="s">
        <v>701</v>
      </c>
      <c r="AT38" s="2" t="s">
        <v>742</v>
      </c>
      <c r="AU38" s="2" t="s">
        <v>777</v>
      </c>
      <c r="AV38" s="2" t="s">
        <v>777</v>
      </c>
      <c r="AW38" t="s">
        <v>701</v>
      </c>
      <c r="AX38" t="s">
        <v>701</v>
      </c>
      <c r="AY38" t="s">
        <v>701</v>
      </c>
      <c r="AZ38" t="s">
        <v>701</v>
      </c>
      <c r="BA38" t="s">
        <v>701</v>
      </c>
      <c r="BB38" t="s">
        <v>701</v>
      </c>
      <c r="BC38" t="s">
        <v>701</v>
      </c>
      <c r="BD38" t="s">
        <v>701</v>
      </c>
      <c r="BE38" t="s">
        <v>701</v>
      </c>
      <c r="BF38" t="s">
        <v>701</v>
      </c>
      <c r="BG38" t="s">
        <v>701</v>
      </c>
      <c r="BH38" t="s">
        <v>701</v>
      </c>
      <c r="BI38" t="s">
        <v>701</v>
      </c>
      <c r="BJ38" t="s">
        <v>701</v>
      </c>
      <c r="BK38" t="s">
        <v>701</v>
      </c>
      <c r="BL38" t="s">
        <v>701</v>
      </c>
      <c r="BM38" t="s">
        <v>701</v>
      </c>
      <c r="BN38" t="s">
        <v>701</v>
      </c>
      <c r="BO38" t="s">
        <v>701</v>
      </c>
      <c r="BP38" t="s">
        <v>701</v>
      </c>
      <c r="BQ38" t="s">
        <v>701</v>
      </c>
      <c r="BR38" t="s">
        <v>701</v>
      </c>
      <c r="BS38" t="s">
        <v>701</v>
      </c>
      <c r="BT38" t="s">
        <v>701</v>
      </c>
      <c r="BU38" t="s">
        <v>701</v>
      </c>
      <c r="BV38" t="s">
        <v>701</v>
      </c>
      <c r="BW38" t="s">
        <v>701</v>
      </c>
      <c r="BX38" t="s">
        <v>701</v>
      </c>
      <c r="BY38" t="s">
        <v>701</v>
      </c>
      <c r="BZ38" t="s">
        <v>701</v>
      </c>
      <c r="CA38" t="s">
        <v>701</v>
      </c>
      <c r="CB38" t="s">
        <v>701</v>
      </c>
      <c r="CC38" t="s">
        <v>701</v>
      </c>
      <c r="CD38" t="s">
        <v>701</v>
      </c>
      <c r="CE38" t="s">
        <v>701</v>
      </c>
      <c r="CF38" t="s">
        <v>701</v>
      </c>
      <c r="CG38" t="s">
        <v>701</v>
      </c>
      <c r="CH38" t="s">
        <v>701</v>
      </c>
      <c r="CI38" t="s">
        <v>701</v>
      </c>
      <c r="CJ38" t="s">
        <v>701</v>
      </c>
      <c r="CK38" t="s">
        <v>701</v>
      </c>
      <c r="CL38" t="s">
        <v>701</v>
      </c>
      <c r="CM38" t="s">
        <v>701</v>
      </c>
      <c r="CN38" t="s">
        <v>701</v>
      </c>
      <c r="CO38" t="s">
        <v>701</v>
      </c>
      <c r="CP38" t="s">
        <v>701</v>
      </c>
      <c r="CQ38" t="s">
        <v>701</v>
      </c>
      <c r="CR38" t="s">
        <v>701</v>
      </c>
      <c r="CS38" t="s">
        <v>701</v>
      </c>
      <c r="CT38" t="s">
        <v>701</v>
      </c>
      <c r="CU38" t="s">
        <v>701</v>
      </c>
      <c r="CV38" t="s">
        <v>701</v>
      </c>
      <c r="CW38" t="s">
        <v>701</v>
      </c>
      <c r="CX38" t="s">
        <v>701</v>
      </c>
      <c r="CY38" t="s">
        <v>701</v>
      </c>
      <c r="CZ38" t="s">
        <v>701</v>
      </c>
      <c r="DA38" t="s">
        <v>701</v>
      </c>
      <c r="DB38" t="s">
        <v>701</v>
      </c>
      <c r="DC38" t="s">
        <v>701</v>
      </c>
      <c r="DD38" t="s">
        <v>701</v>
      </c>
      <c r="DE38" t="s">
        <v>701</v>
      </c>
      <c r="DF38" t="s">
        <v>701</v>
      </c>
      <c r="DG38" t="s">
        <v>701</v>
      </c>
      <c r="DH38" t="s">
        <v>701</v>
      </c>
      <c r="DI38" t="s">
        <v>701</v>
      </c>
      <c r="DJ38" t="s">
        <v>787</v>
      </c>
    </row>
    <row r="39" spans="2:114" x14ac:dyDescent="0.3">
      <c r="B39" t="s">
        <v>788</v>
      </c>
      <c r="D39" t="s">
        <v>697</v>
      </c>
      <c r="E39" t="s">
        <v>698</v>
      </c>
      <c r="F39" t="s">
        <v>699</v>
      </c>
      <c r="G39" t="s">
        <v>700</v>
      </c>
      <c r="H39" s="2" t="s">
        <v>10</v>
      </c>
      <c r="I39" s="2" t="s">
        <v>773</v>
      </c>
      <c r="J39" s="2" t="s">
        <v>789</v>
      </c>
      <c r="K39" s="2" t="s">
        <v>774</v>
      </c>
      <c r="L39" t="s">
        <v>701</v>
      </c>
      <c r="M39" s="2" t="s">
        <v>775</v>
      </c>
      <c r="N39" t="s">
        <v>701</v>
      </c>
      <c r="O39" t="s">
        <v>701</v>
      </c>
      <c r="P39" t="s">
        <v>701</v>
      </c>
      <c r="Q39" t="s">
        <v>701</v>
      </c>
      <c r="R39" t="s">
        <v>701</v>
      </c>
      <c r="S39" t="s">
        <v>701</v>
      </c>
      <c r="T39" t="s">
        <v>701</v>
      </c>
      <c r="U39" t="s">
        <v>701</v>
      </c>
      <c r="V39" t="s">
        <v>701</v>
      </c>
      <c r="W39" t="s">
        <v>701</v>
      </c>
      <c r="X39" t="s">
        <v>701</v>
      </c>
      <c r="Y39" t="s">
        <v>701</v>
      </c>
      <c r="Z39" t="s">
        <v>701</v>
      </c>
      <c r="AA39" t="s">
        <v>701</v>
      </c>
      <c r="AB39" t="s">
        <v>701</v>
      </c>
      <c r="AC39" t="s">
        <v>701</v>
      </c>
      <c r="AD39" t="s">
        <v>701</v>
      </c>
      <c r="AE39" t="s">
        <v>701</v>
      </c>
      <c r="AF39" t="s">
        <v>701</v>
      </c>
      <c r="AG39" t="s">
        <v>701</v>
      </c>
      <c r="AH39" t="s">
        <v>701</v>
      </c>
      <c r="AI39" t="s">
        <v>701</v>
      </c>
      <c r="AJ39" t="s">
        <v>701</v>
      </c>
      <c r="AK39" t="s">
        <v>701</v>
      </c>
      <c r="AL39" t="s">
        <v>701</v>
      </c>
      <c r="AM39" t="s">
        <v>701</v>
      </c>
      <c r="AN39" t="s">
        <v>701</v>
      </c>
      <c r="AO39" t="s">
        <v>701</v>
      </c>
      <c r="AP39" s="2" t="s">
        <v>717</v>
      </c>
      <c r="AQ39" s="2" t="s">
        <v>776</v>
      </c>
      <c r="AR39" t="s">
        <v>701</v>
      </c>
      <c r="AS39" t="s">
        <v>701</v>
      </c>
      <c r="AT39" s="2" t="s">
        <v>742</v>
      </c>
      <c r="AU39" s="2" t="s">
        <v>777</v>
      </c>
      <c r="AV39" s="2" t="s">
        <v>777</v>
      </c>
      <c r="AW39" t="s">
        <v>701</v>
      </c>
      <c r="AX39" t="s">
        <v>701</v>
      </c>
      <c r="AY39" t="s">
        <v>701</v>
      </c>
      <c r="AZ39" t="s">
        <v>701</v>
      </c>
      <c r="BA39" t="s">
        <v>701</v>
      </c>
      <c r="BB39" t="s">
        <v>701</v>
      </c>
      <c r="BC39" t="s">
        <v>701</v>
      </c>
      <c r="BD39" t="s">
        <v>701</v>
      </c>
      <c r="BE39" t="s">
        <v>701</v>
      </c>
      <c r="BF39" t="s">
        <v>701</v>
      </c>
      <c r="BG39" t="s">
        <v>701</v>
      </c>
      <c r="BH39" t="s">
        <v>701</v>
      </c>
      <c r="BI39" t="s">
        <v>701</v>
      </c>
      <c r="BJ39" t="s">
        <v>701</v>
      </c>
      <c r="BK39" t="s">
        <v>701</v>
      </c>
      <c r="BL39" t="s">
        <v>701</v>
      </c>
      <c r="BM39" t="s">
        <v>701</v>
      </c>
      <c r="BN39" t="s">
        <v>701</v>
      </c>
      <c r="BO39" t="s">
        <v>701</v>
      </c>
      <c r="BP39" t="s">
        <v>701</v>
      </c>
      <c r="BQ39" t="s">
        <v>701</v>
      </c>
      <c r="BR39" t="s">
        <v>701</v>
      </c>
      <c r="BS39" t="s">
        <v>701</v>
      </c>
      <c r="BT39" t="s">
        <v>701</v>
      </c>
      <c r="BU39" t="s">
        <v>701</v>
      </c>
      <c r="BV39" t="s">
        <v>701</v>
      </c>
      <c r="BW39" t="s">
        <v>701</v>
      </c>
      <c r="BX39" t="s">
        <v>701</v>
      </c>
      <c r="BY39" t="s">
        <v>701</v>
      </c>
      <c r="BZ39" t="s">
        <v>701</v>
      </c>
      <c r="CA39" t="s">
        <v>701</v>
      </c>
      <c r="CB39" t="s">
        <v>701</v>
      </c>
      <c r="CC39" t="s">
        <v>701</v>
      </c>
      <c r="CD39" t="s">
        <v>701</v>
      </c>
      <c r="CE39" t="s">
        <v>701</v>
      </c>
      <c r="CF39" t="s">
        <v>701</v>
      </c>
      <c r="CG39" t="s">
        <v>701</v>
      </c>
      <c r="CH39" t="s">
        <v>701</v>
      </c>
      <c r="CI39" t="s">
        <v>701</v>
      </c>
      <c r="CJ39" t="s">
        <v>701</v>
      </c>
      <c r="CK39" t="s">
        <v>701</v>
      </c>
      <c r="CL39" t="s">
        <v>701</v>
      </c>
      <c r="CM39" t="s">
        <v>701</v>
      </c>
      <c r="CN39" t="s">
        <v>701</v>
      </c>
      <c r="CO39" t="s">
        <v>701</v>
      </c>
      <c r="CP39" t="s">
        <v>701</v>
      </c>
      <c r="CQ39" t="s">
        <v>701</v>
      </c>
      <c r="CR39" t="s">
        <v>701</v>
      </c>
      <c r="CS39" t="s">
        <v>701</v>
      </c>
      <c r="CT39" t="s">
        <v>701</v>
      </c>
      <c r="CU39" t="s">
        <v>701</v>
      </c>
      <c r="CV39" t="s">
        <v>701</v>
      </c>
      <c r="CW39" t="s">
        <v>701</v>
      </c>
      <c r="CX39" t="s">
        <v>701</v>
      </c>
      <c r="CY39" t="s">
        <v>701</v>
      </c>
      <c r="CZ39" t="s">
        <v>701</v>
      </c>
      <c r="DA39" t="s">
        <v>701</v>
      </c>
      <c r="DB39" t="s">
        <v>701</v>
      </c>
      <c r="DC39" t="s">
        <v>701</v>
      </c>
      <c r="DD39" t="s">
        <v>701</v>
      </c>
      <c r="DE39" t="s">
        <v>701</v>
      </c>
      <c r="DF39" t="s">
        <v>701</v>
      </c>
      <c r="DG39" t="s">
        <v>701</v>
      </c>
      <c r="DH39" t="s">
        <v>701</v>
      </c>
      <c r="DI39" t="s">
        <v>701</v>
      </c>
      <c r="DJ39" t="s">
        <v>790</v>
      </c>
    </row>
    <row r="40" spans="2:114" x14ac:dyDescent="0.3">
      <c r="B40" t="s">
        <v>791</v>
      </c>
      <c r="D40" t="s">
        <v>697</v>
      </c>
      <c r="E40" t="s">
        <v>698</v>
      </c>
      <c r="F40" t="s">
        <v>699</v>
      </c>
      <c r="G40" t="s">
        <v>700</v>
      </c>
      <c r="H40" s="2" t="s">
        <v>10</v>
      </c>
      <c r="I40" s="2" t="s">
        <v>773</v>
      </c>
      <c r="J40" s="2" t="s">
        <v>792</v>
      </c>
      <c r="K40" s="2" t="s">
        <v>774</v>
      </c>
      <c r="L40" t="s">
        <v>701</v>
      </c>
      <c r="M40" s="2" t="s">
        <v>775</v>
      </c>
      <c r="N40" t="s">
        <v>701</v>
      </c>
      <c r="O40" t="s">
        <v>701</v>
      </c>
      <c r="P40" t="s">
        <v>701</v>
      </c>
      <c r="Q40" t="s">
        <v>701</v>
      </c>
      <c r="R40" t="s">
        <v>701</v>
      </c>
      <c r="S40" t="s">
        <v>701</v>
      </c>
      <c r="T40" t="s">
        <v>701</v>
      </c>
      <c r="U40" t="s">
        <v>701</v>
      </c>
      <c r="V40" t="s">
        <v>701</v>
      </c>
      <c r="W40" t="s">
        <v>701</v>
      </c>
      <c r="X40" t="s">
        <v>701</v>
      </c>
      <c r="Y40" t="s">
        <v>701</v>
      </c>
      <c r="Z40" t="s">
        <v>701</v>
      </c>
      <c r="AA40" t="s">
        <v>701</v>
      </c>
      <c r="AB40" t="s">
        <v>701</v>
      </c>
      <c r="AC40" t="s">
        <v>701</v>
      </c>
      <c r="AD40" t="s">
        <v>701</v>
      </c>
      <c r="AE40" t="s">
        <v>701</v>
      </c>
      <c r="AF40" t="s">
        <v>701</v>
      </c>
      <c r="AG40" t="s">
        <v>701</v>
      </c>
      <c r="AH40" t="s">
        <v>701</v>
      </c>
      <c r="AI40" t="s">
        <v>701</v>
      </c>
      <c r="AJ40" t="s">
        <v>701</v>
      </c>
      <c r="AK40" t="s">
        <v>701</v>
      </c>
      <c r="AL40" t="s">
        <v>701</v>
      </c>
      <c r="AM40" t="s">
        <v>701</v>
      </c>
      <c r="AN40" t="s">
        <v>701</v>
      </c>
      <c r="AO40" t="s">
        <v>701</v>
      </c>
      <c r="AP40" s="2" t="s">
        <v>717</v>
      </c>
      <c r="AQ40" s="2" t="s">
        <v>776</v>
      </c>
      <c r="AR40" t="s">
        <v>701</v>
      </c>
      <c r="AS40" t="s">
        <v>701</v>
      </c>
      <c r="AT40" s="2" t="s">
        <v>742</v>
      </c>
      <c r="AU40" s="2" t="s">
        <v>777</v>
      </c>
      <c r="AV40" s="2" t="s">
        <v>777</v>
      </c>
      <c r="AW40" t="s">
        <v>701</v>
      </c>
      <c r="AX40" t="s">
        <v>701</v>
      </c>
      <c r="AY40" t="s">
        <v>701</v>
      </c>
      <c r="AZ40" t="s">
        <v>701</v>
      </c>
      <c r="BA40" t="s">
        <v>701</v>
      </c>
      <c r="BB40" t="s">
        <v>701</v>
      </c>
      <c r="BC40" t="s">
        <v>701</v>
      </c>
      <c r="BD40" t="s">
        <v>701</v>
      </c>
      <c r="BE40" t="s">
        <v>701</v>
      </c>
      <c r="BF40" t="s">
        <v>701</v>
      </c>
      <c r="BG40" t="s">
        <v>701</v>
      </c>
      <c r="BH40" t="s">
        <v>701</v>
      </c>
      <c r="BI40" t="s">
        <v>701</v>
      </c>
      <c r="BJ40" t="s">
        <v>701</v>
      </c>
      <c r="BK40" t="s">
        <v>701</v>
      </c>
      <c r="BL40" t="s">
        <v>701</v>
      </c>
      <c r="BM40" t="s">
        <v>701</v>
      </c>
      <c r="BN40" t="s">
        <v>701</v>
      </c>
      <c r="BO40" t="s">
        <v>701</v>
      </c>
      <c r="BP40" t="s">
        <v>701</v>
      </c>
      <c r="BQ40" t="s">
        <v>701</v>
      </c>
      <c r="BR40" t="s">
        <v>701</v>
      </c>
      <c r="BS40" t="s">
        <v>701</v>
      </c>
      <c r="BT40" t="s">
        <v>701</v>
      </c>
      <c r="BU40" t="s">
        <v>701</v>
      </c>
      <c r="BV40" t="s">
        <v>701</v>
      </c>
      <c r="BW40" t="s">
        <v>701</v>
      </c>
      <c r="BX40" t="s">
        <v>701</v>
      </c>
      <c r="BY40" t="s">
        <v>701</v>
      </c>
      <c r="BZ40" t="s">
        <v>701</v>
      </c>
      <c r="CA40" t="s">
        <v>701</v>
      </c>
      <c r="CB40" t="s">
        <v>701</v>
      </c>
      <c r="CC40" t="s">
        <v>701</v>
      </c>
      <c r="CD40" t="s">
        <v>701</v>
      </c>
      <c r="CE40" t="s">
        <v>701</v>
      </c>
      <c r="CF40" t="s">
        <v>701</v>
      </c>
      <c r="CG40" t="s">
        <v>701</v>
      </c>
      <c r="CH40" t="s">
        <v>701</v>
      </c>
      <c r="CI40" t="s">
        <v>701</v>
      </c>
      <c r="CJ40" t="s">
        <v>701</v>
      </c>
      <c r="CK40" t="s">
        <v>701</v>
      </c>
      <c r="CL40" t="s">
        <v>701</v>
      </c>
      <c r="CM40" t="s">
        <v>701</v>
      </c>
      <c r="CN40" t="s">
        <v>701</v>
      </c>
      <c r="CO40" t="s">
        <v>701</v>
      </c>
      <c r="CP40" t="s">
        <v>701</v>
      </c>
      <c r="CQ40" t="s">
        <v>701</v>
      </c>
      <c r="CR40" t="s">
        <v>701</v>
      </c>
      <c r="CS40" t="s">
        <v>701</v>
      </c>
      <c r="CT40" t="s">
        <v>701</v>
      </c>
      <c r="CU40" t="s">
        <v>701</v>
      </c>
      <c r="CV40" t="s">
        <v>701</v>
      </c>
      <c r="CW40" t="s">
        <v>701</v>
      </c>
      <c r="CX40" t="s">
        <v>701</v>
      </c>
      <c r="CY40" t="s">
        <v>701</v>
      </c>
      <c r="CZ40" t="s">
        <v>701</v>
      </c>
      <c r="DA40" t="s">
        <v>701</v>
      </c>
      <c r="DB40" t="s">
        <v>701</v>
      </c>
      <c r="DC40" t="s">
        <v>701</v>
      </c>
      <c r="DD40" t="s">
        <v>701</v>
      </c>
      <c r="DE40" t="s">
        <v>701</v>
      </c>
      <c r="DF40" t="s">
        <v>701</v>
      </c>
      <c r="DG40" t="s">
        <v>701</v>
      </c>
      <c r="DH40" t="s">
        <v>701</v>
      </c>
      <c r="DI40" t="s">
        <v>701</v>
      </c>
      <c r="DJ40" t="s">
        <v>793</v>
      </c>
    </row>
    <row r="41" spans="2:114" x14ac:dyDescent="0.3">
      <c r="B41" t="s">
        <v>794</v>
      </c>
      <c r="D41" t="s">
        <v>697</v>
      </c>
      <c r="E41" t="s">
        <v>698</v>
      </c>
      <c r="F41" t="s">
        <v>699</v>
      </c>
      <c r="G41" t="s">
        <v>700</v>
      </c>
      <c r="H41" s="2" t="s">
        <v>10</v>
      </c>
      <c r="I41" s="2" t="s">
        <v>795</v>
      </c>
      <c r="J41" s="2" t="s">
        <v>786</v>
      </c>
      <c r="K41" s="2" t="s">
        <v>774</v>
      </c>
      <c r="L41" t="s">
        <v>701</v>
      </c>
      <c r="M41" s="2" t="s">
        <v>775</v>
      </c>
      <c r="N41" t="s">
        <v>701</v>
      </c>
      <c r="O41" t="s">
        <v>701</v>
      </c>
      <c r="P41" t="s">
        <v>701</v>
      </c>
      <c r="Q41" t="s">
        <v>701</v>
      </c>
      <c r="R41" t="s">
        <v>701</v>
      </c>
      <c r="S41" t="s">
        <v>701</v>
      </c>
      <c r="T41" t="s">
        <v>701</v>
      </c>
      <c r="U41" t="s">
        <v>701</v>
      </c>
      <c r="V41" t="s">
        <v>701</v>
      </c>
      <c r="W41" t="s">
        <v>701</v>
      </c>
      <c r="X41" t="s">
        <v>701</v>
      </c>
      <c r="Y41" t="s">
        <v>701</v>
      </c>
      <c r="Z41" t="s">
        <v>701</v>
      </c>
      <c r="AA41" t="s">
        <v>701</v>
      </c>
      <c r="AB41" t="s">
        <v>701</v>
      </c>
      <c r="AC41" t="s">
        <v>701</v>
      </c>
      <c r="AD41" t="s">
        <v>701</v>
      </c>
      <c r="AE41" t="s">
        <v>701</v>
      </c>
      <c r="AF41" t="s">
        <v>701</v>
      </c>
      <c r="AG41" t="s">
        <v>701</v>
      </c>
      <c r="AH41" t="s">
        <v>701</v>
      </c>
      <c r="AI41" t="s">
        <v>701</v>
      </c>
      <c r="AJ41" t="s">
        <v>701</v>
      </c>
      <c r="AK41" t="s">
        <v>701</v>
      </c>
      <c r="AL41" t="s">
        <v>701</v>
      </c>
      <c r="AM41" t="s">
        <v>701</v>
      </c>
      <c r="AN41" t="s">
        <v>701</v>
      </c>
      <c r="AO41" t="s">
        <v>701</v>
      </c>
      <c r="AP41" s="2" t="s">
        <v>717</v>
      </c>
      <c r="AQ41" s="2" t="s">
        <v>776</v>
      </c>
      <c r="AR41" t="s">
        <v>701</v>
      </c>
      <c r="AS41" t="s">
        <v>701</v>
      </c>
      <c r="AT41" s="2" t="s">
        <v>742</v>
      </c>
      <c r="AU41" s="2" t="s">
        <v>777</v>
      </c>
      <c r="AV41" s="2" t="s">
        <v>777</v>
      </c>
      <c r="AW41" t="s">
        <v>701</v>
      </c>
      <c r="AX41" t="s">
        <v>701</v>
      </c>
      <c r="AY41" t="s">
        <v>701</v>
      </c>
      <c r="AZ41" t="s">
        <v>701</v>
      </c>
      <c r="BA41" t="s">
        <v>701</v>
      </c>
      <c r="BB41" t="s">
        <v>701</v>
      </c>
      <c r="BC41" t="s">
        <v>701</v>
      </c>
      <c r="BD41" t="s">
        <v>701</v>
      </c>
      <c r="BE41" t="s">
        <v>701</v>
      </c>
      <c r="BF41" t="s">
        <v>701</v>
      </c>
      <c r="BG41" t="s">
        <v>701</v>
      </c>
      <c r="BH41" t="s">
        <v>701</v>
      </c>
      <c r="BI41" t="s">
        <v>701</v>
      </c>
      <c r="BJ41" t="s">
        <v>701</v>
      </c>
      <c r="BK41" t="s">
        <v>701</v>
      </c>
      <c r="BL41" t="s">
        <v>701</v>
      </c>
      <c r="BM41" t="s">
        <v>701</v>
      </c>
      <c r="BN41" t="s">
        <v>701</v>
      </c>
      <c r="BO41" t="s">
        <v>701</v>
      </c>
      <c r="BP41" t="s">
        <v>701</v>
      </c>
      <c r="BQ41" t="s">
        <v>701</v>
      </c>
      <c r="BR41" t="s">
        <v>701</v>
      </c>
      <c r="BS41" t="s">
        <v>701</v>
      </c>
      <c r="BT41" t="s">
        <v>701</v>
      </c>
      <c r="BU41" t="s">
        <v>701</v>
      </c>
      <c r="BV41" t="s">
        <v>701</v>
      </c>
      <c r="BW41" t="s">
        <v>701</v>
      </c>
      <c r="BX41" t="s">
        <v>701</v>
      </c>
      <c r="BY41" t="s">
        <v>701</v>
      </c>
      <c r="BZ41" t="s">
        <v>701</v>
      </c>
      <c r="CA41" t="s">
        <v>701</v>
      </c>
      <c r="CB41" t="s">
        <v>701</v>
      </c>
      <c r="CC41" t="s">
        <v>701</v>
      </c>
      <c r="CD41" t="s">
        <v>701</v>
      </c>
      <c r="CE41" t="s">
        <v>701</v>
      </c>
      <c r="CF41" t="s">
        <v>701</v>
      </c>
      <c r="CG41" t="s">
        <v>701</v>
      </c>
      <c r="CH41" t="s">
        <v>701</v>
      </c>
      <c r="CI41" t="s">
        <v>701</v>
      </c>
      <c r="CJ41" t="s">
        <v>701</v>
      </c>
      <c r="CK41" t="s">
        <v>701</v>
      </c>
      <c r="CL41" t="s">
        <v>701</v>
      </c>
      <c r="CM41" t="s">
        <v>701</v>
      </c>
      <c r="CN41" t="s">
        <v>701</v>
      </c>
      <c r="CO41" t="s">
        <v>701</v>
      </c>
      <c r="CP41" t="s">
        <v>701</v>
      </c>
      <c r="CQ41" t="s">
        <v>701</v>
      </c>
      <c r="CR41" t="s">
        <v>701</v>
      </c>
      <c r="CS41" t="s">
        <v>701</v>
      </c>
      <c r="CT41" t="s">
        <v>701</v>
      </c>
      <c r="CU41" t="s">
        <v>701</v>
      </c>
      <c r="CV41" t="s">
        <v>701</v>
      </c>
      <c r="CW41" t="s">
        <v>701</v>
      </c>
      <c r="CX41" t="s">
        <v>701</v>
      </c>
      <c r="CY41" t="s">
        <v>701</v>
      </c>
      <c r="CZ41" t="s">
        <v>701</v>
      </c>
      <c r="DA41" t="s">
        <v>701</v>
      </c>
      <c r="DB41" t="s">
        <v>701</v>
      </c>
      <c r="DC41" t="s">
        <v>701</v>
      </c>
      <c r="DD41" t="s">
        <v>701</v>
      </c>
      <c r="DE41" t="s">
        <v>701</v>
      </c>
      <c r="DF41" t="s">
        <v>701</v>
      </c>
      <c r="DG41" t="s">
        <v>701</v>
      </c>
      <c r="DH41" t="s">
        <v>701</v>
      </c>
      <c r="DI41" t="s">
        <v>701</v>
      </c>
      <c r="DJ41" t="s">
        <v>796</v>
      </c>
    </row>
    <row r="42" spans="2:114" x14ac:dyDescent="0.3">
      <c r="B42" t="s">
        <v>797</v>
      </c>
      <c r="D42" t="s">
        <v>697</v>
      </c>
      <c r="E42" t="s">
        <v>698</v>
      </c>
      <c r="F42" t="s">
        <v>699</v>
      </c>
      <c r="G42" t="s">
        <v>700</v>
      </c>
      <c r="H42" s="2" t="s">
        <v>10</v>
      </c>
      <c r="I42" s="2" t="s">
        <v>773</v>
      </c>
      <c r="J42" s="2" t="s">
        <v>786</v>
      </c>
      <c r="K42" s="2" t="s">
        <v>774</v>
      </c>
      <c r="L42" t="s">
        <v>701</v>
      </c>
      <c r="M42" s="2" t="s">
        <v>775</v>
      </c>
      <c r="N42" t="s">
        <v>701</v>
      </c>
      <c r="O42" t="s">
        <v>701</v>
      </c>
      <c r="P42" t="s">
        <v>701</v>
      </c>
      <c r="Q42" t="s">
        <v>701</v>
      </c>
      <c r="R42" t="s">
        <v>701</v>
      </c>
      <c r="S42" t="s">
        <v>701</v>
      </c>
      <c r="T42" t="s">
        <v>701</v>
      </c>
      <c r="U42" t="s">
        <v>701</v>
      </c>
      <c r="V42" t="s">
        <v>701</v>
      </c>
      <c r="W42" t="s">
        <v>701</v>
      </c>
      <c r="X42" t="s">
        <v>701</v>
      </c>
      <c r="Y42" t="s">
        <v>701</v>
      </c>
      <c r="Z42" t="s">
        <v>701</v>
      </c>
      <c r="AA42" t="s">
        <v>701</v>
      </c>
      <c r="AB42" t="s">
        <v>701</v>
      </c>
      <c r="AC42" t="s">
        <v>701</v>
      </c>
      <c r="AD42" t="s">
        <v>701</v>
      </c>
      <c r="AE42" t="s">
        <v>701</v>
      </c>
      <c r="AF42" t="s">
        <v>701</v>
      </c>
      <c r="AG42" t="s">
        <v>701</v>
      </c>
      <c r="AH42" t="s">
        <v>701</v>
      </c>
      <c r="AI42" t="s">
        <v>701</v>
      </c>
      <c r="AJ42" t="s">
        <v>701</v>
      </c>
      <c r="AK42" t="s">
        <v>701</v>
      </c>
      <c r="AL42" t="s">
        <v>701</v>
      </c>
      <c r="AM42" t="s">
        <v>701</v>
      </c>
      <c r="AN42" t="s">
        <v>701</v>
      </c>
      <c r="AO42" t="s">
        <v>701</v>
      </c>
      <c r="AP42" s="2" t="s">
        <v>717</v>
      </c>
      <c r="AQ42" s="2" t="s">
        <v>776</v>
      </c>
      <c r="AR42" t="s">
        <v>701</v>
      </c>
      <c r="AS42" t="s">
        <v>701</v>
      </c>
      <c r="AT42" s="2" t="s">
        <v>742</v>
      </c>
      <c r="AU42" s="2" t="s">
        <v>777</v>
      </c>
      <c r="AV42" s="2" t="s">
        <v>777</v>
      </c>
      <c r="AW42" t="s">
        <v>701</v>
      </c>
      <c r="AX42" t="s">
        <v>701</v>
      </c>
      <c r="AY42" t="s">
        <v>701</v>
      </c>
      <c r="AZ42" t="s">
        <v>701</v>
      </c>
      <c r="BA42" t="s">
        <v>701</v>
      </c>
      <c r="BB42" t="s">
        <v>701</v>
      </c>
      <c r="BC42" t="s">
        <v>701</v>
      </c>
      <c r="BD42" t="s">
        <v>701</v>
      </c>
      <c r="BE42" t="s">
        <v>701</v>
      </c>
      <c r="BF42" t="s">
        <v>701</v>
      </c>
      <c r="BG42" t="s">
        <v>701</v>
      </c>
      <c r="BH42" t="s">
        <v>701</v>
      </c>
      <c r="BI42" t="s">
        <v>701</v>
      </c>
      <c r="BJ42" t="s">
        <v>701</v>
      </c>
      <c r="BK42" t="s">
        <v>701</v>
      </c>
      <c r="BL42" t="s">
        <v>701</v>
      </c>
      <c r="BM42" t="s">
        <v>701</v>
      </c>
      <c r="BN42" t="s">
        <v>701</v>
      </c>
      <c r="BO42" t="s">
        <v>701</v>
      </c>
      <c r="BP42" t="s">
        <v>701</v>
      </c>
      <c r="BQ42" t="s">
        <v>701</v>
      </c>
      <c r="BR42" t="s">
        <v>701</v>
      </c>
      <c r="BS42" t="s">
        <v>701</v>
      </c>
      <c r="BT42" t="s">
        <v>701</v>
      </c>
      <c r="BU42" t="s">
        <v>701</v>
      </c>
      <c r="BV42" t="s">
        <v>701</v>
      </c>
      <c r="BW42" t="s">
        <v>701</v>
      </c>
      <c r="BX42" t="s">
        <v>701</v>
      </c>
      <c r="BY42" t="s">
        <v>701</v>
      </c>
      <c r="BZ42" t="s">
        <v>701</v>
      </c>
      <c r="CA42" t="s">
        <v>701</v>
      </c>
      <c r="CB42" t="s">
        <v>701</v>
      </c>
      <c r="CC42" t="s">
        <v>701</v>
      </c>
      <c r="CD42" t="s">
        <v>701</v>
      </c>
      <c r="CE42" t="s">
        <v>701</v>
      </c>
      <c r="CF42" t="s">
        <v>701</v>
      </c>
      <c r="CG42" t="s">
        <v>701</v>
      </c>
      <c r="CH42" t="s">
        <v>701</v>
      </c>
      <c r="CI42" t="s">
        <v>701</v>
      </c>
      <c r="CJ42" t="s">
        <v>701</v>
      </c>
      <c r="CK42" t="s">
        <v>701</v>
      </c>
      <c r="CL42" t="s">
        <v>701</v>
      </c>
      <c r="CM42" t="s">
        <v>701</v>
      </c>
      <c r="CN42" t="s">
        <v>701</v>
      </c>
      <c r="CO42" t="s">
        <v>701</v>
      </c>
      <c r="CP42" t="s">
        <v>701</v>
      </c>
      <c r="CQ42" t="s">
        <v>701</v>
      </c>
      <c r="CR42" t="s">
        <v>701</v>
      </c>
      <c r="CS42" t="s">
        <v>701</v>
      </c>
      <c r="CT42" t="s">
        <v>701</v>
      </c>
      <c r="CU42" t="s">
        <v>701</v>
      </c>
      <c r="CV42" t="s">
        <v>701</v>
      </c>
      <c r="CW42" t="s">
        <v>701</v>
      </c>
      <c r="CX42" t="s">
        <v>701</v>
      </c>
      <c r="CY42" t="s">
        <v>701</v>
      </c>
      <c r="CZ42" t="s">
        <v>701</v>
      </c>
      <c r="DA42" t="s">
        <v>701</v>
      </c>
      <c r="DB42" t="s">
        <v>701</v>
      </c>
      <c r="DC42" t="s">
        <v>701</v>
      </c>
      <c r="DD42" t="s">
        <v>701</v>
      </c>
      <c r="DE42" t="s">
        <v>701</v>
      </c>
      <c r="DF42" t="s">
        <v>701</v>
      </c>
      <c r="DG42" t="s">
        <v>701</v>
      </c>
      <c r="DH42" t="s">
        <v>701</v>
      </c>
      <c r="DI42" t="s">
        <v>701</v>
      </c>
      <c r="DJ42" t="s">
        <v>787</v>
      </c>
    </row>
    <row r="43" spans="2:114" x14ac:dyDescent="0.3">
      <c r="B43" t="s">
        <v>798</v>
      </c>
      <c r="D43" t="s">
        <v>697</v>
      </c>
      <c r="E43" t="s">
        <v>698</v>
      </c>
      <c r="F43" t="s">
        <v>699</v>
      </c>
      <c r="G43" t="s">
        <v>700</v>
      </c>
      <c r="H43" s="2" t="s">
        <v>10</v>
      </c>
      <c r="I43" s="2" t="s">
        <v>773</v>
      </c>
      <c r="J43" s="2" t="s">
        <v>786</v>
      </c>
      <c r="K43" s="2" t="s">
        <v>799</v>
      </c>
      <c r="L43" t="s">
        <v>701</v>
      </c>
      <c r="M43" s="2" t="s">
        <v>775</v>
      </c>
      <c r="N43" t="s">
        <v>701</v>
      </c>
      <c r="O43" t="s">
        <v>701</v>
      </c>
      <c r="P43" t="s">
        <v>701</v>
      </c>
      <c r="Q43" t="s">
        <v>701</v>
      </c>
      <c r="R43" t="s">
        <v>701</v>
      </c>
      <c r="S43" t="s">
        <v>701</v>
      </c>
      <c r="T43" t="s">
        <v>701</v>
      </c>
      <c r="U43" t="s">
        <v>701</v>
      </c>
      <c r="V43" t="s">
        <v>701</v>
      </c>
      <c r="W43" t="s">
        <v>701</v>
      </c>
      <c r="X43" t="s">
        <v>701</v>
      </c>
      <c r="Y43" t="s">
        <v>701</v>
      </c>
      <c r="Z43" t="s">
        <v>701</v>
      </c>
      <c r="AA43" t="s">
        <v>701</v>
      </c>
      <c r="AB43" t="s">
        <v>701</v>
      </c>
      <c r="AC43" t="s">
        <v>701</v>
      </c>
      <c r="AD43" t="s">
        <v>701</v>
      </c>
      <c r="AE43" t="s">
        <v>701</v>
      </c>
      <c r="AF43" t="s">
        <v>701</v>
      </c>
      <c r="AG43" t="s">
        <v>701</v>
      </c>
      <c r="AH43" t="s">
        <v>701</v>
      </c>
      <c r="AI43" t="s">
        <v>701</v>
      </c>
      <c r="AJ43" t="s">
        <v>701</v>
      </c>
      <c r="AK43" t="s">
        <v>701</v>
      </c>
      <c r="AL43" t="s">
        <v>701</v>
      </c>
      <c r="AM43" t="s">
        <v>701</v>
      </c>
      <c r="AN43" t="s">
        <v>701</v>
      </c>
      <c r="AO43" t="s">
        <v>701</v>
      </c>
      <c r="AP43" s="2" t="s">
        <v>717</v>
      </c>
      <c r="AQ43" s="2" t="s">
        <v>776</v>
      </c>
      <c r="AR43" t="s">
        <v>701</v>
      </c>
      <c r="AS43" t="s">
        <v>701</v>
      </c>
      <c r="AT43" s="2" t="s">
        <v>742</v>
      </c>
      <c r="AU43" s="2" t="s">
        <v>777</v>
      </c>
      <c r="AV43" s="2" t="s">
        <v>777</v>
      </c>
      <c r="AW43" t="s">
        <v>701</v>
      </c>
      <c r="AX43" t="s">
        <v>701</v>
      </c>
      <c r="AY43" t="s">
        <v>701</v>
      </c>
      <c r="AZ43" t="s">
        <v>701</v>
      </c>
      <c r="BA43" t="s">
        <v>701</v>
      </c>
      <c r="BB43" t="s">
        <v>701</v>
      </c>
      <c r="BC43" t="s">
        <v>701</v>
      </c>
      <c r="BD43" t="s">
        <v>701</v>
      </c>
      <c r="BE43" t="s">
        <v>701</v>
      </c>
      <c r="BF43" t="s">
        <v>701</v>
      </c>
      <c r="BG43" t="s">
        <v>701</v>
      </c>
      <c r="BH43" t="s">
        <v>701</v>
      </c>
      <c r="BI43" t="s">
        <v>701</v>
      </c>
      <c r="BJ43" t="s">
        <v>701</v>
      </c>
      <c r="BK43" t="s">
        <v>701</v>
      </c>
      <c r="BL43" t="s">
        <v>701</v>
      </c>
      <c r="BM43" t="s">
        <v>701</v>
      </c>
      <c r="BN43" t="s">
        <v>701</v>
      </c>
      <c r="BO43" t="s">
        <v>701</v>
      </c>
      <c r="BP43" t="s">
        <v>701</v>
      </c>
      <c r="BQ43" t="s">
        <v>701</v>
      </c>
      <c r="BR43" t="s">
        <v>701</v>
      </c>
      <c r="BS43" t="s">
        <v>701</v>
      </c>
      <c r="BT43" t="s">
        <v>701</v>
      </c>
      <c r="BU43" t="s">
        <v>701</v>
      </c>
      <c r="BV43" t="s">
        <v>701</v>
      </c>
      <c r="BW43" t="s">
        <v>701</v>
      </c>
      <c r="BX43" t="s">
        <v>701</v>
      </c>
      <c r="BY43" t="s">
        <v>701</v>
      </c>
      <c r="BZ43" t="s">
        <v>701</v>
      </c>
      <c r="CA43" t="s">
        <v>701</v>
      </c>
      <c r="CB43" t="s">
        <v>701</v>
      </c>
      <c r="CC43" t="s">
        <v>701</v>
      </c>
      <c r="CD43" t="s">
        <v>701</v>
      </c>
      <c r="CE43" t="s">
        <v>701</v>
      </c>
      <c r="CF43" t="s">
        <v>701</v>
      </c>
      <c r="CG43" t="s">
        <v>701</v>
      </c>
      <c r="CH43" t="s">
        <v>701</v>
      </c>
      <c r="CI43" t="s">
        <v>701</v>
      </c>
      <c r="CJ43" t="s">
        <v>701</v>
      </c>
      <c r="CK43" t="s">
        <v>701</v>
      </c>
      <c r="CL43" t="s">
        <v>701</v>
      </c>
      <c r="CM43" t="s">
        <v>701</v>
      </c>
      <c r="CN43" t="s">
        <v>701</v>
      </c>
      <c r="CO43" t="s">
        <v>701</v>
      </c>
      <c r="CP43" t="s">
        <v>701</v>
      </c>
      <c r="CQ43" t="s">
        <v>701</v>
      </c>
      <c r="CR43" t="s">
        <v>701</v>
      </c>
      <c r="CS43" t="s">
        <v>701</v>
      </c>
      <c r="CT43" t="s">
        <v>701</v>
      </c>
      <c r="CU43" t="s">
        <v>701</v>
      </c>
      <c r="CV43" t="s">
        <v>701</v>
      </c>
      <c r="CW43" t="s">
        <v>701</v>
      </c>
      <c r="CX43" t="s">
        <v>701</v>
      </c>
      <c r="CY43" t="s">
        <v>701</v>
      </c>
      <c r="CZ43" t="s">
        <v>701</v>
      </c>
      <c r="DA43" t="s">
        <v>701</v>
      </c>
      <c r="DB43" t="s">
        <v>701</v>
      </c>
      <c r="DC43" t="s">
        <v>701</v>
      </c>
      <c r="DD43" t="s">
        <v>701</v>
      </c>
      <c r="DE43" t="s">
        <v>701</v>
      </c>
      <c r="DF43" t="s">
        <v>701</v>
      </c>
      <c r="DG43" t="s">
        <v>701</v>
      </c>
      <c r="DH43" t="s">
        <v>701</v>
      </c>
      <c r="DI43" t="s">
        <v>701</v>
      </c>
      <c r="DJ43" t="s">
        <v>790</v>
      </c>
    </row>
    <row r="44" spans="2:114" x14ac:dyDescent="0.3">
      <c r="B44" t="s">
        <v>800</v>
      </c>
      <c r="D44" t="s">
        <v>697</v>
      </c>
      <c r="E44" t="s">
        <v>698</v>
      </c>
      <c r="F44" t="s">
        <v>699</v>
      </c>
      <c r="G44" t="s">
        <v>700</v>
      </c>
      <c r="H44" s="2" t="s">
        <v>10</v>
      </c>
      <c r="I44" s="2" t="s">
        <v>773</v>
      </c>
      <c r="J44" s="2" t="s">
        <v>786</v>
      </c>
      <c r="K44" s="2" t="s">
        <v>801</v>
      </c>
      <c r="L44" t="s">
        <v>701</v>
      </c>
      <c r="M44" s="2" t="s">
        <v>775</v>
      </c>
      <c r="N44" t="s">
        <v>701</v>
      </c>
      <c r="O44" t="s">
        <v>701</v>
      </c>
      <c r="P44" t="s">
        <v>701</v>
      </c>
      <c r="Q44" t="s">
        <v>701</v>
      </c>
      <c r="R44" t="s">
        <v>701</v>
      </c>
      <c r="S44" t="s">
        <v>701</v>
      </c>
      <c r="T44" t="s">
        <v>701</v>
      </c>
      <c r="U44" t="s">
        <v>701</v>
      </c>
      <c r="V44" t="s">
        <v>701</v>
      </c>
      <c r="W44" t="s">
        <v>701</v>
      </c>
      <c r="X44" t="s">
        <v>701</v>
      </c>
      <c r="Y44" t="s">
        <v>701</v>
      </c>
      <c r="Z44" t="s">
        <v>701</v>
      </c>
      <c r="AA44" t="s">
        <v>701</v>
      </c>
      <c r="AB44" t="s">
        <v>701</v>
      </c>
      <c r="AC44" t="s">
        <v>701</v>
      </c>
      <c r="AD44" t="s">
        <v>701</v>
      </c>
      <c r="AE44" t="s">
        <v>701</v>
      </c>
      <c r="AF44" t="s">
        <v>701</v>
      </c>
      <c r="AG44" t="s">
        <v>701</v>
      </c>
      <c r="AH44" t="s">
        <v>701</v>
      </c>
      <c r="AI44" t="s">
        <v>701</v>
      </c>
      <c r="AJ44" t="s">
        <v>701</v>
      </c>
      <c r="AK44" t="s">
        <v>701</v>
      </c>
      <c r="AL44" t="s">
        <v>701</v>
      </c>
      <c r="AM44" t="s">
        <v>701</v>
      </c>
      <c r="AN44" t="s">
        <v>701</v>
      </c>
      <c r="AO44" t="s">
        <v>701</v>
      </c>
      <c r="AP44" s="2" t="s">
        <v>717</v>
      </c>
      <c r="AQ44" s="2" t="s">
        <v>776</v>
      </c>
      <c r="AR44" t="s">
        <v>701</v>
      </c>
      <c r="AS44" t="s">
        <v>701</v>
      </c>
      <c r="AT44" s="2" t="s">
        <v>742</v>
      </c>
      <c r="AU44" s="2" t="s">
        <v>777</v>
      </c>
      <c r="AV44" s="2" t="s">
        <v>777</v>
      </c>
      <c r="AW44" t="s">
        <v>701</v>
      </c>
      <c r="AX44" t="s">
        <v>701</v>
      </c>
      <c r="AY44" t="s">
        <v>701</v>
      </c>
      <c r="AZ44" t="s">
        <v>701</v>
      </c>
      <c r="BA44" t="s">
        <v>701</v>
      </c>
      <c r="BB44" t="s">
        <v>701</v>
      </c>
      <c r="BC44" t="s">
        <v>701</v>
      </c>
      <c r="BD44" t="s">
        <v>701</v>
      </c>
      <c r="BE44" t="s">
        <v>701</v>
      </c>
      <c r="BF44" t="s">
        <v>701</v>
      </c>
      <c r="BG44" t="s">
        <v>701</v>
      </c>
      <c r="BH44" t="s">
        <v>701</v>
      </c>
      <c r="BI44" t="s">
        <v>701</v>
      </c>
      <c r="BJ44" t="s">
        <v>701</v>
      </c>
      <c r="BK44" t="s">
        <v>701</v>
      </c>
      <c r="BL44" t="s">
        <v>701</v>
      </c>
      <c r="BM44" t="s">
        <v>701</v>
      </c>
      <c r="BN44" t="s">
        <v>701</v>
      </c>
      <c r="BO44" t="s">
        <v>701</v>
      </c>
      <c r="BP44" t="s">
        <v>701</v>
      </c>
      <c r="BQ44" t="s">
        <v>701</v>
      </c>
      <c r="BR44" t="s">
        <v>701</v>
      </c>
      <c r="BS44" t="s">
        <v>701</v>
      </c>
      <c r="BT44" t="s">
        <v>701</v>
      </c>
      <c r="BU44" t="s">
        <v>701</v>
      </c>
      <c r="BV44" t="s">
        <v>701</v>
      </c>
      <c r="BW44" t="s">
        <v>701</v>
      </c>
      <c r="BX44" t="s">
        <v>701</v>
      </c>
      <c r="BY44" t="s">
        <v>701</v>
      </c>
      <c r="BZ44" t="s">
        <v>701</v>
      </c>
      <c r="CA44" t="s">
        <v>701</v>
      </c>
      <c r="CB44" t="s">
        <v>701</v>
      </c>
      <c r="CC44" t="s">
        <v>701</v>
      </c>
      <c r="CD44" t="s">
        <v>701</v>
      </c>
      <c r="CE44" t="s">
        <v>701</v>
      </c>
      <c r="CF44" t="s">
        <v>701</v>
      </c>
      <c r="CG44" t="s">
        <v>701</v>
      </c>
      <c r="CH44" t="s">
        <v>701</v>
      </c>
      <c r="CI44" t="s">
        <v>701</v>
      </c>
      <c r="CJ44" t="s">
        <v>701</v>
      </c>
      <c r="CK44" t="s">
        <v>701</v>
      </c>
      <c r="CL44" t="s">
        <v>701</v>
      </c>
      <c r="CM44" t="s">
        <v>701</v>
      </c>
      <c r="CN44" t="s">
        <v>701</v>
      </c>
      <c r="CO44" t="s">
        <v>701</v>
      </c>
      <c r="CP44" t="s">
        <v>701</v>
      </c>
      <c r="CQ44" t="s">
        <v>701</v>
      </c>
      <c r="CR44" t="s">
        <v>701</v>
      </c>
      <c r="CS44" t="s">
        <v>701</v>
      </c>
      <c r="CT44" t="s">
        <v>701</v>
      </c>
      <c r="CU44" t="s">
        <v>701</v>
      </c>
      <c r="CV44" t="s">
        <v>701</v>
      </c>
      <c r="CW44" t="s">
        <v>701</v>
      </c>
      <c r="CX44" t="s">
        <v>701</v>
      </c>
      <c r="CY44" t="s">
        <v>701</v>
      </c>
      <c r="CZ44" t="s">
        <v>701</v>
      </c>
      <c r="DA44" t="s">
        <v>701</v>
      </c>
      <c r="DB44" t="s">
        <v>701</v>
      </c>
      <c r="DC44" t="s">
        <v>701</v>
      </c>
      <c r="DD44" t="s">
        <v>701</v>
      </c>
      <c r="DE44" t="s">
        <v>701</v>
      </c>
      <c r="DF44" t="s">
        <v>701</v>
      </c>
      <c r="DG44" t="s">
        <v>701</v>
      </c>
      <c r="DH44" t="s">
        <v>701</v>
      </c>
      <c r="DI44" t="s">
        <v>701</v>
      </c>
      <c r="DJ44" t="s">
        <v>740</v>
      </c>
    </row>
    <row r="45" spans="2:114" x14ac:dyDescent="0.3">
      <c r="B45" t="s">
        <v>802</v>
      </c>
      <c r="D45" t="s">
        <v>697</v>
      </c>
      <c r="E45" t="s">
        <v>698</v>
      </c>
      <c r="F45" t="s">
        <v>699</v>
      </c>
      <c r="G45" t="s">
        <v>700</v>
      </c>
      <c r="H45" s="2" t="s">
        <v>10</v>
      </c>
      <c r="I45" s="2" t="s">
        <v>773</v>
      </c>
      <c r="J45" s="2" t="s">
        <v>786</v>
      </c>
      <c r="K45" s="2" t="s">
        <v>803</v>
      </c>
      <c r="L45" t="s">
        <v>701</v>
      </c>
      <c r="M45" s="2" t="s">
        <v>775</v>
      </c>
      <c r="N45" t="s">
        <v>701</v>
      </c>
      <c r="O45" t="s">
        <v>701</v>
      </c>
      <c r="P45" t="s">
        <v>701</v>
      </c>
      <c r="Q45" t="s">
        <v>701</v>
      </c>
      <c r="R45" t="s">
        <v>701</v>
      </c>
      <c r="S45" t="s">
        <v>701</v>
      </c>
      <c r="T45" t="s">
        <v>701</v>
      </c>
      <c r="U45" t="s">
        <v>701</v>
      </c>
      <c r="V45" t="s">
        <v>701</v>
      </c>
      <c r="W45" t="s">
        <v>701</v>
      </c>
      <c r="X45" t="s">
        <v>701</v>
      </c>
      <c r="Y45" t="s">
        <v>701</v>
      </c>
      <c r="Z45" t="s">
        <v>701</v>
      </c>
      <c r="AA45" t="s">
        <v>701</v>
      </c>
      <c r="AB45" t="s">
        <v>701</v>
      </c>
      <c r="AC45" t="s">
        <v>701</v>
      </c>
      <c r="AD45" t="s">
        <v>701</v>
      </c>
      <c r="AE45" t="s">
        <v>701</v>
      </c>
      <c r="AF45" t="s">
        <v>701</v>
      </c>
      <c r="AG45" t="s">
        <v>701</v>
      </c>
      <c r="AH45" t="s">
        <v>701</v>
      </c>
      <c r="AI45" t="s">
        <v>701</v>
      </c>
      <c r="AJ45" t="s">
        <v>701</v>
      </c>
      <c r="AK45" t="s">
        <v>701</v>
      </c>
      <c r="AL45" t="s">
        <v>701</v>
      </c>
      <c r="AM45" t="s">
        <v>701</v>
      </c>
      <c r="AN45" t="s">
        <v>701</v>
      </c>
      <c r="AO45" t="s">
        <v>701</v>
      </c>
      <c r="AP45" s="2" t="s">
        <v>717</v>
      </c>
      <c r="AQ45" s="2" t="s">
        <v>776</v>
      </c>
      <c r="AR45" t="s">
        <v>701</v>
      </c>
      <c r="AS45" t="s">
        <v>701</v>
      </c>
      <c r="AT45" s="2" t="s">
        <v>742</v>
      </c>
      <c r="AU45" s="2" t="s">
        <v>777</v>
      </c>
      <c r="AV45" s="2" t="s">
        <v>777</v>
      </c>
      <c r="AW45" t="s">
        <v>701</v>
      </c>
      <c r="AX45" t="s">
        <v>701</v>
      </c>
      <c r="AY45" t="s">
        <v>701</v>
      </c>
      <c r="AZ45" t="s">
        <v>701</v>
      </c>
      <c r="BA45" t="s">
        <v>701</v>
      </c>
      <c r="BB45" t="s">
        <v>701</v>
      </c>
      <c r="BC45" t="s">
        <v>701</v>
      </c>
      <c r="BD45" t="s">
        <v>701</v>
      </c>
      <c r="BE45" t="s">
        <v>701</v>
      </c>
      <c r="BF45" t="s">
        <v>701</v>
      </c>
      <c r="BG45" t="s">
        <v>701</v>
      </c>
      <c r="BH45" t="s">
        <v>701</v>
      </c>
      <c r="BI45" t="s">
        <v>701</v>
      </c>
      <c r="BJ45" t="s">
        <v>701</v>
      </c>
      <c r="BK45" t="s">
        <v>701</v>
      </c>
      <c r="BL45" t="s">
        <v>701</v>
      </c>
      <c r="BM45" t="s">
        <v>701</v>
      </c>
      <c r="BN45" t="s">
        <v>701</v>
      </c>
      <c r="BO45" t="s">
        <v>701</v>
      </c>
      <c r="BP45" t="s">
        <v>701</v>
      </c>
      <c r="BQ45" t="s">
        <v>701</v>
      </c>
      <c r="BR45" t="s">
        <v>701</v>
      </c>
      <c r="BS45" t="s">
        <v>701</v>
      </c>
      <c r="BT45" t="s">
        <v>701</v>
      </c>
      <c r="BU45" t="s">
        <v>701</v>
      </c>
      <c r="BV45" t="s">
        <v>701</v>
      </c>
      <c r="BW45" t="s">
        <v>701</v>
      </c>
      <c r="BX45" t="s">
        <v>701</v>
      </c>
      <c r="BY45" t="s">
        <v>701</v>
      </c>
      <c r="BZ45" t="s">
        <v>701</v>
      </c>
      <c r="CA45" t="s">
        <v>701</v>
      </c>
      <c r="CB45" t="s">
        <v>701</v>
      </c>
      <c r="CC45" t="s">
        <v>701</v>
      </c>
      <c r="CD45" t="s">
        <v>701</v>
      </c>
      <c r="CE45" t="s">
        <v>701</v>
      </c>
      <c r="CF45" t="s">
        <v>701</v>
      </c>
      <c r="CG45" t="s">
        <v>701</v>
      </c>
      <c r="CH45" t="s">
        <v>701</v>
      </c>
      <c r="CI45" t="s">
        <v>701</v>
      </c>
      <c r="CJ45" t="s">
        <v>701</v>
      </c>
      <c r="CK45" t="s">
        <v>701</v>
      </c>
      <c r="CL45" t="s">
        <v>701</v>
      </c>
      <c r="CM45" t="s">
        <v>701</v>
      </c>
      <c r="CN45" t="s">
        <v>701</v>
      </c>
      <c r="CO45" t="s">
        <v>701</v>
      </c>
      <c r="CP45" t="s">
        <v>701</v>
      </c>
      <c r="CQ45" t="s">
        <v>701</v>
      </c>
      <c r="CR45" t="s">
        <v>701</v>
      </c>
      <c r="CS45" t="s">
        <v>701</v>
      </c>
      <c r="CT45" t="s">
        <v>701</v>
      </c>
      <c r="CU45" t="s">
        <v>701</v>
      </c>
      <c r="CV45" t="s">
        <v>701</v>
      </c>
      <c r="CW45" t="s">
        <v>701</v>
      </c>
      <c r="CX45" t="s">
        <v>701</v>
      </c>
      <c r="CY45" t="s">
        <v>701</v>
      </c>
      <c r="CZ45" t="s">
        <v>701</v>
      </c>
      <c r="DA45" t="s">
        <v>701</v>
      </c>
      <c r="DB45" t="s">
        <v>701</v>
      </c>
      <c r="DC45" t="s">
        <v>701</v>
      </c>
      <c r="DD45" t="s">
        <v>701</v>
      </c>
      <c r="DE45" t="s">
        <v>701</v>
      </c>
      <c r="DF45" t="s">
        <v>701</v>
      </c>
      <c r="DG45" t="s">
        <v>701</v>
      </c>
      <c r="DH45" t="s">
        <v>701</v>
      </c>
      <c r="DI45" t="s">
        <v>701</v>
      </c>
      <c r="DJ45" t="s">
        <v>561</v>
      </c>
    </row>
    <row r="46" spans="2:114" x14ac:dyDescent="0.3">
      <c r="B46" t="s">
        <v>804</v>
      </c>
      <c r="D46" t="s">
        <v>697</v>
      </c>
      <c r="E46" t="s">
        <v>698</v>
      </c>
      <c r="F46" t="s">
        <v>699</v>
      </c>
      <c r="G46" t="s">
        <v>700</v>
      </c>
      <c r="H46" s="2" t="s">
        <v>10</v>
      </c>
      <c r="I46" s="2" t="s">
        <v>773</v>
      </c>
      <c r="J46" s="2" t="s">
        <v>786</v>
      </c>
      <c r="K46" s="2" t="s">
        <v>774</v>
      </c>
      <c r="L46" t="s">
        <v>701</v>
      </c>
      <c r="M46" s="2" t="s">
        <v>775</v>
      </c>
      <c r="N46" t="s">
        <v>701</v>
      </c>
      <c r="O46" t="s">
        <v>701</v>
      </c>
      <c r="P46" t="s">
        <v>701</v>
      </c>
      <c r="Q46" t="s">
        <v>701</v>
      </c>
      <c r="R46" t="s">
        <v>701</v>
      </c>
      <c r="S46" t="s">
        <v>701</v>
      </c>
      <c r="T46" t="s">
        <v>701</v>
      </c>
      <c r="U46" t="s">
        <v>701</v>
      </c>
      <c r="V46" t="s">
        <v>701</v>
      </c>
      <c r="W46" t="s">
        <v>701</v>
      </c>
      <c r="X46" t="s">
        <v>701</v>
      </c>
      <c r="Y46" t="s">
        <v>701</v>
      </c>
      <c r="Z46" t="s">
        <v>701</v>
      </c>
      <c r="AA46" t="s">
        <v>701</v>
      </c>
      <c r="AB46" t="s">
        <v>701</v>
      </c>
      <c r="AC46" t="s">
        <v>701</v>
      </c>
      <c r="AD46" t="s">
        <v>701</v>
      </c>
      <c r="AE46" t="s">
        <v>701</v>
      </c>
      <c r="AF46" t="s">
        <v>701</v>
      </c>
      <c r="AG46" t="s">
        <v>701</v>
      </c>
      <c r="AH46" t="s">
        <v>701</v>
      </c>
      <c r="AI46" t="s">
        <v>701</v>
      </c>
      <c r="AJ46" t="s">
        <v>701</v>
      </c>
      <c r="AK46" t="s">
        <v>701</v>
      </c>
      <c r="AL46" t="s">
        <v>701</v>
      </c>
      <c r="AM46" t="s">
        <v>701</v>
      </c>
      <c r="AN46" t="s">
        <v>701</v>
      </c>
      <c r="AO46" t="s">
        <v>701</v>
      </c>
      <c r="AP46" s="2" t="s">
        <v>717</v>
      </c>
      <c r="AQ46" s="2" t="s">
        <v>776</v>
      </c>
      <c r="AR46" t="s">
        <v>701</v>
      </c>
      <c r="AS46" t="s">
        <v>701</v>
      </c>
      <c r="AT46" s="2" t="s">
        <v>742</v>
      </c>
      <c r="AU46" s="2" t="s">
        <v>777</v>
      </c>
      <c r="AV46" s="2" t="s">
        <v>777</v>
      </c>
      <c r="AW46" t="s">
        <v>701</v>
      </c>
      <c r="AX46" t="s">
        <v>701</v>
      </c>
      <c r="AY46" t="s">
        <v>701</v>
      </c>
      <c r="AZ46" t="s">
        <v>701</v>
      </c>
      <c r="BA46" t="s">
        <v>701</v>
      </c>
      <c r="BB46" t="s">
        <v>701</v>
      </c>
      <c r="BC46" t="s">
        <v>701</v>
      </c>
      <c r="BD46" t="s">
        <v>701</v>
      </c>
      <c r="BE46" t="s">
        <v>701</v>
      </c>
      <c r="BF46" t="s">
        <v>701</v>
      </c>
      <c r="BG46" t="s">
        <v>701</v>
      </c>
      <c r="BH46" t="s">
        <v>701</v>
      </c>
      <c r="BI46" t="s">
        <v>701</v>
      </c>
      <c r="BJ46" t="s">
        <v>701</v>
      </c>
      <c r="BK46" t="s">
        <v>701</v>
      </c>
      <c r="BL46" t="s">
        <v>701</v>
      </c>
      <c r="BM46" t="s">
        <v>701</v>
      </c>
      <c r="BN46" t="s">
        <v>701</v>
      </c>
      <c r="BO46" t="s">
        <v>701</v>
      </c>
      <c r="BP46" t="s">
        <v>701</v>
      </c>
      <c r="BQ46" t="s">
        <v>701</v>
      </c>
      <c r="BR46" t="s">
        <v>701</v>
      </c>
      <c r="BS46" t="s">
        <v>701</v>
      </c>
      <c r="BT46" t="s">
        <v>701</v>
      </c>
      <c r="BU46" t="s">
        <v>701</v>
      </c>
      <c r="BV46" t="s">
        <v>701</v>
      </c>
      <c r="BW46" t="s">
        <v>701</v>
      </c>
      <c r="BX46" t="s">
        <v>701</v>
      </c>
      <c r="BY46" t="s">
        <v>701</v>
      </c>
      <c r="BZ46" t="s">
        <v>701</v>
      </c>
      <c r="CA46" t="s">
        <v>701</v>
      </c>
      <c r="CB46" t="s">
        <v>701</v>
      </c>
      <c r="CC46" t="s">
        <v>701</v>
      </c>
      <c r="CD46" t="s">
        <v>701</v>
      </c>
      <c r="CE46" t="s">
        <v>701</v>
      </c>
      <c r="CF46" t="s">
        <v>701</v>
      </c>
      <c r="CG46" t="s">
        <v>701</v>
      </c>
      <c r="CH46" t="s">
        <v>701</v>
      </c>
      <c r="CI46" t="s">
        <v>701</v>
      </c>
      <c r="CJ46" t="s">
        <v>701</v>
      </c>
      <c r="CK46" t="s">
        <v>701</v>
      </c>
      <c r="CL46" t="s">
        <v>701</v>
      </c>
      <c r="CM46" t="s">
        <v>701</v>
      </c>
      <c r="CN46" t="s">
        <v>701</v>
      </c>
      <c r="CO46" t="s">
        <v>701</v>
      </c>
      <c r="CP46" t="s">
        <v>701</v>
      </c>
      <c r="CQ46" t="s">
        <v>701</v>
      </c>
      <c r="CR46" t="s">
        <v>701</v>
      </c>
      <c r="CS46" t="s">
        <v>701</v>
      </c>
      <c r="CT46" t="s">
        <v>701</v>
      </c>
      <c r="CU46" t="s">
        <v>701</v>
      </c>
      <c r="CV46" t="s">
        <v>701</v>
      </c>
      <c r="CW46" t="s">
        <v>701</v>
      </c>
      <c r="CX46" t="s">
        <v>701</v>
      </c>
      <c r="CY46" t="s">
        <v>701</v>
      </c>
      <c r="CZ46" t="s">
        <v>701</v>
      </c>
      <c r="DA46" t="s">
        <v>701</v>
      </c>
      <c r="DB46" t="s">
        <v>701</v>
      </c>
      <c r="DC46" t="s">
        <v>701</v>
      </c>
      <c r="DD46" t="s">
        <v>701</v>
      </c>
      <c r="DE46" t="s">
        <v>701</v>
      </c>
      <c r="DF46" t="s">
        <v>701</v>
      </c>
      <c r="DG46" t="s">
        <v>701</v>
      </c>
      <c r="DH46" t="s">
        <v>701</v>
      </c>
      <c r="DI46" t="s">
        <v>701</v>
      </c>
      <c r="DJ46" t="s">
        <v>787</v>
      </c>
    </row>
    <row r="47" spans="2:114" x14ac:dyDescent="0.3">
      <c r="B47" t="s">
        <v>805</v>
      </c>
      <c r="D47" t="s">
        <v>697</v>
      </c>
      <c r="E47" t="s">
        <v>698</v>
      </c>
      <c r="F47" t="s">
        <v>699</v>
      </c>
      <c r="G47" t="s">
        <v>700</v>
      </c>
      <c r="H47" s="2" t="s">
        <v>702</v>
      </c>
      <c r="I47" s="2" t="s">
        <v>773</v>
      </c>
      <c r="J47" s="2" t="s">
        <v>756</v>
      </c>
      <c r="K47" s="2" t="s">
        <v>774</v>
      </c>
      <c r="L47" t="s">
        <v>701</v>
      </c>
      <c r="M47" s="2" t="s">
        <v>775</v>
      </c>
      <c r="N47" t="s">
        <v>701</v>
      </c>
      <c r="O47" t="s">
        <v>701</v>
      </c>
      <c r="P47" t="s">
        <v>701</v>
      </c>
      <c r="Q47" t="s">
        <v>701</v>
      </c>
      <c r="R47" t="s">
        <v>701</v>
      </c>
      <c r="S47" t="s">
        <v>701</v>
      </c>
      <c r="T47" t="s">
        <v>701</v>
      </c>
      <c r="U47" t="s">
        <v>701</v>
      </c>
      <c r="V47" t="s">
        <v>701</v>
      </c>
      <c r="W47" t="s">
        <v>701</v>
      </c>
      <c r="X47" t="s">
        <v>701</v>
      </c>
      <c r="Y47" t="s">
        <v>701</v>
      </c>
      <c r="Z47" t="s">
        <v>701</v>
      </c>
      <c r="AA47" t="s">
        <v>701</v>
      </c>
      <c r="AB47" t="s">
        <v>701</v>
      </c>
      <c r="AC47" t="s">
        <v>701</v>
      </c>
      <c r="AD47" t="s">
        <v>701</v>
      </c>
      <c r="AE47" t="s">
        <v>701</v>
      </c>
      <c r="AF47" t="s">
        <v>701</v>
      </c>
      <c r="AG47" t="s">
        <v>701</v>
      </c>
      <c r="AH47" t="s">
        <v>701</v>
      </c>
      <c r="AI47" t="s">
        <v>701</v>
      </c>
      <c r="AJ47" t="s">
        <v>701</v>
      </c>
      <c r="AK47" t="s">
        <v>701</v>
      </c>
      <c r="AL47" t="s">
        <v>701</v>
      </c>
      <c r="AM47" t="s">
        <v>701</v>
      </c>
      <c r="AN47" t="s">
        <v>701</v>
      </c>
      <c r="AO47" t="s">
        <v>701</v>
      </c>
      <c r="AP47" s="2" t="s">
        <v>717</v>
      </c>
      <c r="AQ47" s="2" t="s">
        <v>776</v>
      </c>
      <c r="AR47" t="s">
        <v>701</v>
      </c>
      <c r="AS47" t="s">
        <v>701</v>
      </c>
      <c r="AT47" s="2" t="s">
        <v>742</v>
      </c>
      <c r="AU47" s="2" t="s">
        <v>777</v>
      </c>
      <c r="AV47" s="2" t="s">
        <v>777</v>
      </c>
      <c r="AW47" t="s">
        <v>701</v>
      </c>
      <c r="AX47" t="s">
        <v>701</v>
      </c>
      <c r="AY47" t="s">
        <v>701</v>
      </c>
      <c r="AZ47" t="s">
        <v>701</v>
      </c>
      <c r="BA47" t="s">
        <v>701</v>
      </c>
      <c r="BB47" t="s">
        <v>701</v>
      </c>
      <c r="BC47" t="s">
        <v>701</v>
      </c>
      <c r="BD47" t="s">
        <v>701</v>
      </c>
      <c r="BE47" t="s">
        <v>701</v>
      </c>
      <c r="BF47" t="s">
        <v>701</v>
      </c>
      <c r="BG47" t="s">
        <v>701</v>
      </c>
      <c r="BH47" t="s">
        <v>701</v>
      </c>
      <c r="BI47" t="s">
        <v>701</v>
      </c>
      <c r="BJ47" t="s">
        <v>701</v>
      </c>
      <c r="BK47" t="s">
        <v>701</v>
      </c>
      <c r="BL47" t="s">
        <v>701</v>
      </c>
      <c r="BM47" t="s">
        <v>701</v>
      </c>
      <c r="BN47" t="s">
        <v>701</v>
      </c>
      <c r="BO47" t="s">
        <v>701</v>
      </c>
      <c r="BP47" t="s">
        <v>701</v>
      </c>
      <c r="BQ47" t="s">
        <v>701</v>
      </c>
      <c r="BR47" t="s">
        <v>701</v>
      </c>
      <c r="BS47" t="s">
        <v>701</v>
      </c>
      <c r="BT47" t="s">
        <v>701</v>
      </c>
      <c r="BU47" t="s">
        <v>701</v>
      </c>
      <c r="BV47" t="s">
        <v>701</v>
      </c>
      <c r="BW47" t="s">
        <v>701</v>
      </c>
      <c r="BX47" t="s">
        <v>701</v>
      </c>
      <c r="BY47" t="s">
        <v>701</v>
      </c>
      <c r="BZ47" t="s">
        <v>701</v>
      </c>
      <c r="CA47" t="s">
        <v>701</v>
      </c>
      <c r="CB47" t="s">
        <v>701</v>
      </c>
      <c r="CC47" t="s">
        <v>701</v>
      </c>
      <c r="CD47" t="s">
        <v>701</v>
      </c>
      <c r="CE47" t="s">
        <v>701</v>
      </c>
      <c r="CF47" t="s">
        <v>701</v>
      </c>
      <c r="CG47" t="s">
        <v>701</v>
      </c>
      <c r="CH47" t="s">
        <v>701</v>
      </c>
      <c r="CI47" t="s">
        <v>701</v>
      </c>
      <c r="CJ47" t="s">
        <v>701</v>
      </c>
      <c r="CK47" t="s">
        <v>701</v>
      </c>
      <c r="CL47" t="s">
        <v>701</v>
      </c>
      <c r="CM47" t="s">
        <v>701</v>
      </c>
      <c r="CN47" t="s">
        <v>701</v>
      </c>
      <c r="CO47" t="s">
        <v>701</v>
      </c>
      <c r="CP47" t="s">
        <v>701</v>
      </c>
      <c r="CQ47" t="s">
        <v>701</v>
      </c>
      <c r="CR47" t="s">
        <v>701</v>
      </c>
      <c r="CS47" t="s">
        <v>701</v>
      </c>
      <c r="CT47" t="s">
        <v>701</v>
      </c>
      <c r="CU47" t="s">
        <v>701</v>
      </c>
      <c r="CV47" t="s">
        <v>701</v>
      </c>
      <c r="CW47" t="s">
        <v>701</v>
      </c>
      <c r="CX47" t="s">
        <v>701</v>
      </c>
      <c r="CY47" t="s">
        <v>701</v>
      </c>
      <c r="CZ47" t="s">
        <v>701</v>
      </c>
      <c r="DA47" t="s">
        <v>701</v>
      </c>
      <c r="DB47" t="s">
        <v>701</v>
      </c>
      <c r="DC47" t="s">
        <v>701</v>
      </c>
      <c r="DD47" t="s">
        <v>701</v>
      </c>
      <c r="DE47" t="s">
        <v>701</v>
      </c>
      <c r="DF47" t="s">
        <v>701</v>
      </c>
      <c r="DG47" t="s">
        <v>701</v>
      </c>
      <c r="DH47" t="s">
        <v>701</v>
      </c>
      <c r="DI47" t="s">
        <v>701</v>
      </c>
      <c r="DJ47" t="s">
        <v>806</v>
      </c>
    </row>
    <row r="48" spans="2:114" x14ac:dyDescent="0.3">
      <c r="B48" t="s">
        <v>807</v>
      </c>
      <c r="D48" t="s">
        <v>697</v>
      </c>
      <c r="E48" t="s">
        <v>698</v>
      </c>
      <c r="F48" t="s">
        <v>699</v>
      </c>
      <c r="G48" t="s">
        <v>700</v>
      </c>
      <c r="H48" s="2" t="s">
        <v>10</v>
      </c>
      <c r="I48" s="2" t="s">
        <v>773</v>
      </c>
      <c r="J48" s="2" t="s">
        <v>756</v>
      </c>
      <c r="K48" s="2" t="s">
        <v>774</v>
      </c>
      <c r="L48" t="s">
        <v>701</v>
      </c>
      <c r="M48" s="2" t="s">
        <v>775</v>
      </c>
      <c r="N48" t="s">
        <v>701</v>
      </c>
      <c r="O48" t="s">
        <v>701</v>
      </c>
      <c r="P48" t="s">
        <v>701</v>
      </c>
      <c r="Q48" t="s">
        <v>701</v>
      </c>
      <c r="R48" t="s">
        <v>701</v>
      </c>
      <c r="S48" t="s">
        <v>701</v>
      </c>
      <c r="T48" t="s">
        <v>701</v>
      </c>
      <c r="U48" t="s">
        <v>701</v>
      </c>
      <c r="V48" t="s">
        <v>701</v>
      </c>
      <c r="W48" t="s">
        <v>701</v>
      </c>
      <c r="X48" t="s">
        <v>701</v>
      </c>
      <c r="Y48" t="s">
        <v>701</v>
      </c>
      <c r="Z48" t="s">
        <v>701</v>
      </c>
      <c r="AA48" t="s">
        <v>701</v>
      </c>
      <c r="AB48" t="s">
        <v>701</v>
      </c>
      <c r="AC48" t="s">
        <v>701</v>
      </c>
      <c r="AD48" t="s">
        <v>701</v>
      </c>
      <c r="AE48" t="s">
        <v>701</v>
      </c>
      <c r="AF48" t="s">
        <v>701</v>
      </c>
      <c r="AG48" t="s">
        <v>701</v>
      </c>
      <c r="AH48" t="s">
        <v>701</v>
      </c>
      <c r="AI48" t="s">
        <v>701</v>
      </c>
      <c r="AJ48" t="s">
        <v>701</v>
      </c>
      <c r="AK48" t="s">
        <v>701</v>
      </c>
      <c r="AL48" t="s">
        <v>701</v>
      </c>
      <c r="AM48" t="s">
        <v>701</v>
      </c>
      <c r="AN48" t="s">
        <v>701</v>
      </c>
      <c r="AO48" t="s">
        <v>701</v>
      </c>
      <c r="AP48" s="2" t="s">
        <v>717</v>
      </c>
      <c r="AQ48" s="2" t="s">
        <v>776</v>
      </c>
      <c r="AR48" t="s">
        <v>701</v>
      </c>
      <c r="AS48" t="s">
        <v>701</v>
      </c>
      <c r="AT48" s="2" t="s">
        <v>742</v>
      </c>
      <c r="AU48" s="2" t="s">
        <v>777</v>
      </c>
      <c r="AV48" s="2" t="s">
        <v>777</v>
      </c>
      <c r="AW48" t="s">
        <v>701</v>
      </c>
      <c r="AX48" t="s">
        <v>701</v>
      </c>
      <c r="AY48" t="s">
        <v>701</v>
      </c>
      <c r="AZ48" t="s">
        <v>701</v>
      </c>
      <c r="BA48" t="s">
        <v>701</v>
      </c>
      <c r="BB48" t="s">
        <v>701</v>
      </c>
      <c r="BC48" t="s">
        <v>701</v>
      </c>
      <c r="BD48" t="s">
        <v>701</v>
      </c>
      <c r="BE48" t="s">
        <v>701</v>
      </c>
      <c r="BF48" t="s">
        <v>701</v>
      </c>
      <c r="BG48" t="s">
        <v>701</v>
      </c>
      <c r="BH48" t="s">
        <v>701</v>
      </c>
      <c r="BI48" t="s">
        <v>701</v>
      </c>
      <c r="BJ48" t="s">
        <v>701</v>
      </c>
      <c r="BK48" t="s">
        <v>701</v>
      </c>
      <c r="BL48" t="s">
        <v>701</v>
      </c>
      <c r="BM48" t="s">
        <v>701</v>
      </c>
      <c r="BN48" t="s">
        <v>701</v>
      </c>
      <c r="BO48" t="s">
        <v>701</v>
      </c>
      <c r="BP48" t="s">
        <v>701</v>
      </c>
      <c r="BQ48" t="s">
        <v>701</v>
      </c>
      <c r="BR48" t="s">
        <v>701</v>
      </c>
      <c r="BS48" t="s">
        <v>701</v>
      </c>
      <c r="BT48" t="s">
        <v>701</v>
      </c>
      <c r="BU48" t="s">
        <v>701</v>
      </c>
      <c r="BV48" t="s">
        <v>701</v>
      </c>
      <c r="BW48" t="s">
        <v>701</v>
      </c>
      <c r="BX48" t="s">
        <v>701</v>
      </c>
      <c r="BY48" t="s">
        <v>701</v>
      </c>
      <c r="BZ48" t="s">
        <v>701</v>
      </c>
      <c r="CA48" t="s">
        <v>701</v>
      </c>
      <c r="CB48" t="s">
        <v>701</v>
      </c>
      <c r="CC48" t="s">
        <v>701</v>
      </c>
      <c r="CD48" t="s">
        <v>701</v>
      </c>
      <c r="CE48" t="s">
        <v>701</v>
      </c>
      <c r="CF48" t="s">
        <v>701</v>
      </c>
      <c r="CG48" t="s">
        <v>701</v>
      </c>
      <c r="CH48" t="s">
        <v>701</v>
      </c>
      <c r="CI48" t="s">
        <v>701</v>
      </c>
      <c r="CJ48" t="s">
        <v>701</v>
      </c>
      <c r="CK48" t="s">
        <v>701</v>
      </c>
      <c r="CL48" t="s">
        <v>701</v>
      </c>
      <c r="CM48" t="s">
        <v>701</v>
      </c>
      <c r="CN48" t="s">
        <v>701</v>
      </c>
      <c r="CO48" t="s">
        <v>701</v>
      </c>
      <c r="CP48" t="s">
        <v>701</v>
      </c>
      <c r="CQ48" t="s">
        <v>701</v>
      </c>
      <c r="CR48" t="s">
        <v>701</v>
      </c>
      <c r="CS48" t="s">
        <v>701</v>
      </c>
      <c r="CT48" t="s">
        <v>701</v>
      </c>
      <c r="CU48" t="s">
        <v>701</v>
      </c>
      <c r="CV48" t="s">
        <v>701</v>
      </c>
      <c r="CW48" t="s">
        <v>701</v>
      </c>
      <c r="CX48" t="s">
        <v>701</v>
      </c>
      <c r="CY48" t="s">
        <v>701</v>
      </c>
      <c r="CZ48" t="s">
        <v>701</v>
      </c>
      <c r="DA48" t="s">
        <v>701</v>
      </c>
      <c r="DB48" t="s">
        <v>701</v>
      </c>
      <c r="DC48" t="s">
        <v>701</v>
      </c>
      <c r="DD48" t="s">
        <v>701</v>
      </c>
      <c r="DE48" t="s">
        <v>701</v>
      </c>
      <c r="DF48" t="s">
        <v>701</v>
      </c>
      <c r="DG48" t="s">
        <v>701</v>
      </c>
      <c r="DH48" t="s">
        <v>701</v>
      </c>
      <c r="DI48" t="s">
        <v>701</v>
      </c>
      <c r="DJ48" t="s">
        <v>778</v>
      </c>
    </row>
    <row r="49" spans="2:114" x14ac:dyDescent="0.3">
      <c r="B49" t="s">
        <v>808</v>
      </c>
      <c r="D49" t="s">
        <v>697</v>
      </c>
      <c r="E49" t="s">
        <v>698</v>
      </c>
      <c r="F49" t="s">
        <v>699</v>
      </c>
      <c r="G49" t="s">
        <v>700</v>
      </c>
      <c r="H49" s="2" t="s">
        <v>10</v>
      </c>
      <c r="I49" s="2" t="s">
        <v>773</v>
      </c>
      <c r="J49" s="2" t="s">
        <v>718</v>
      </c>
      <c r="K49" s="2" t="s">
        <v>774</v>
      </c>
      <c r="L49" t="s">
        <v>701</v>
      </c>
      <c r="M49" s="2" t="s">
        <v>775</v>
      </c>
      <c r="N49" t="s">
        <v>701</v>
      </c>
      <c r="O49" t="s">
        <v>701</v>
      </c>
      <c r="P49" t="s">
        <v>701</v>
      </c>
      <c r="Q49" t="s">
        <v>701</v>
      </c>
      <c r="R49" t="s">
        <v>701</v>
      </c>
      <c r="S49" t="s">
        <v>701</v>
      </c>
      <c r="T49" t="s">
        <v>701</v>
      </c>
      <c r="U49" t="s">
        <v>701</v>
      </c>
      <c r="V49" t="s">
        <v>701</v>
      </c>
      <c r="W49" t="s">
        <v>701</v>
      </c>
      <c r="X49" t="s">
        <v>701</v>
      </c>
      <c r="Y49" t="s">
        <v>701</v>
      </c>
      <c r="Z49" t="s">
        <v>701</v>
      </c>
      <c r="AA49" t="s">
        <v>701</v>
      </c>
      <c r="AB49" t="s">
        <v>701</v>
      </c>
      <c r="AC49" t="s">
        <v>701</v>
      </c>
      <c r="AD49" t="s">
        <v>701</v>
      </c>
      <c r="AE49" t="s">
        <v>701</v>
      </c>
      <c r="AF49" t="s">
        <v>701</v>
      </c>
      <c r="AG49" t="s">
        <v>701</v>
      </c>
      <c r="AH49" t="s">
        <v>701</v>
      </c>
      <c r="AI49" t="s">
        <v>701</v>
      </c>
      <c r="AJ49" t="s">
        <v>701</v>
      </c>
      <c r="AK49" t="s">
        <v>701</v>
      </c>
      <c r="AL49" t="s">
        <v>701</v>
      </c>
      <c r="AM49" t="s">
        <v>701</v>
      </c>
      <c r="AN49" t="s">
        <v>701</v>
      </c>
      <c r="AO49" t="s">
        <v>701</v>
      </c>
      <c r="AP49" s="2" t="s">
        <v>776</v>
      </c>
      <c r="AQ49" s="2" t="s">
        <v>588</v>
      </c>
      <c r="AR49" t="s">
        <v>701</v>
      </c>
      <c r="AS49" t="s">
        <v>701</v>
      </c>
      <c r="AT49" s="2" t="s">
        <v>742</v>
      </c>
      <c r="AU49" s="2" t="s">
        <v>717</v>
      </c>
      <c r="AV49" s="2" t="s">
        <v>717</v>
      </c>
      <c r="AW49" t="s">
        <v>701</v>
      </c>
      <c r="AX49" t="s">
        <v>701</v>
      </c>
      <c r="AY49" t="s">
        <v>701</v>
      </c>
      <c r="AZ49" t="s">
        <v>701</v>
      </c>
      <c r="BA49" t="s">
        <v>701</v>
      </c>
      <c r="BB49" t="s">
        <v>701</v>
      </c>
      <c r="BC49" t="s">
        <v>701</v>
      </c>
      <c r="BD49" t="s">
        <v>701</v>
      </c>
      <c r="BE49" t="s">
        <v>701</v>
      </c>
      <c r="BF49" t="s">
        <v>701</v>
      </c>
      <c r="BG49" t="s">
        <v>701</v>
      </c>
      <c r="BH49" t="s">
        <v>701</v>
      </c>
      <c r="BI49" t="s">
        <v>701</v>
      </c>
      <c r="BJ49" t="s">
        <v>701</v>
      </c>
      <c r="BK49" t="s">
        <v>701</v>
      </c>
      <c r="BL49" t="s">
        <v>701</v>
      </c>
      <c r="BM49" t="s">
        <v>701</v>
      </c>
      <c r="BN49" t="s">
        <v>701</v>
      </c>
      <c r="BO49" t="s">
        <v>701</v>
      </c>
      <c r="BP49" t="s">
        <v>701</v>
      </c>
      <c r="BQ49" t="s">
        <v>701</v>
      </c>
      <c r="BR49" t="s">
        <v>701</v>
      </c>
      <c r="BS49" t="s">
        <v>701</v>
      </c>
      <c r="BT49" t="s">
        <v>701</v>
      </c>
      <c r="BU49" t="s">
        <v>701</v>
      </c>
      <c r="BV49" t="s">
        <v>701</v>
      </c>
      <c r="BW49" t="s">
        <v>701</v>
      </c>
      <c r="BX49" t="s">
        <v>701</v>
      </c>
      <c r="BY49" t="s">
        <v>701</v>
      </c>
      <c r="BZ49" t="s">
        <v>701</v>
      </c>
      <c r="CA49" t="s">
        <v>701</v>
      </c>
      <c r="CB49" t="s">
        <v>701</v>
      </c>
      <c r="CC49" t="s">
        <v>701</v>
      </c>
      <c r="CD49" t="s">
        <v>701</v>
      </c>
      <c r="CE49" t="s">
        <v>701</v>
      </c>
      <c r="CF49" t="s">
        <v>701</v>
      </c>
      <c r="CG49" t="s">
        <v>701</v>
      </c>
      <c r="CH49" t="s">
        <v>701</v>
      </c>
      <c r="CI49" t="s">
        <v>701</v>
      </c>
      <c r="CJ49" t="s">
        <v>701</v>
      </c>
      <c r="CK49" t="s">
        <v>701</v>
      </c>
      <c r="CL49" t="s">
        <v>701</v>
      </c>
      <c r="CM49" t="s">
        <v>701</v>
      </c>
      <c r="CN49" t="s">
        <v>701</v>
      </c>
      <c r="CO49" t="s">
        <v>701</v>
      </c>
      <c r="CP49" t="s">
        <v>701</v>
      </c>
      <c r="CQ49" t="s">
        <v>701</v>
      </c>
      <c r="CR49" t="s">
        <v>701</v>
      </c>
      <c r="CS49" t="s">
        <v>701</v>
      </c>
      <c r="CT49" t="s">
        <v>701</v>
      </c>
      <c r="CU49" t="s">
        <v>701</v>
      </c>
      <c r="CV49" t="s">
        <v>701</v>
      </c>
      <c r="CW49" t="s">
        <v>701</v>
      </c>
      <c r="CX49" t="s">
        <v>701</v>
      </c>
      <c r="CY49" t="s">
        <v>701</v>
      </c>
      <c r="CZ49" t="s">
        <v>701</v>
      </c>
      <c r="DA49" t="s">
        <v>701</v>
      </c>
      <c r="DB49" t="s">
        <v>701</v>
      </c>
      <c r="DC49" t="s">
        <v>701</v>
      </c>
      <c r="DD49" t="s">
        <v>701</v>
      </c>
      <c r="DE49" t="s">
        <v>701</v>
      </c>
      <c r="DF49" t="s">
        <v>701</v>
      </c>
      <c r="DG49" t="s">
        <v>701</v>
      </c>
      <c r="DH49" t="s">
        <v>701</v>
      </c>
      <c r="DI49" t="s">
        <v>701</v>
      </c>
      <c r="DJ49" t="s">
        <v>809</v>
      </c>
    </row>
    <row r="50" spans="2:114" x14ac:dyDescent="0.3">
      <c r="B50" t="s">
        <v>810</v>
      </c>
      <c r="D50" t="s">
        <v>697</v>
      </c>
      <c r="E50" t="s">
        <v>698</v>
      </c>
      <c r="F50" t="s">
        <v>699</v>
      </c>
      <c r="G50" t="s">
        <v>700</v>
      </c>
      <c r="H50" s="2" t="s">
        <v>811</v>
      </c>
      <c r="I50" s="2" t="s">
        <v>773</v>
      </c>
      <c r="J50" s="2" t="s">
        <v>786</v>
      </c>
      <c r="K50" s="2" t="s">
        <v>774</v>
      </c>
      <c r="L50" t="s">
        <v>701</v>
      </c>
      <c r="M50" s="2" t="s">
        <v>775</v>
      </c>
      <c r="N50" t="s">
        <v>701</v>
      </c>
      <c r="O50" t="s">
        <v>701</v>
      </c>
      <c r="P50" t="s">
        <v>701</v>
      </c>
      <c r="Q50" t="s">
        <v>701</v>
      </c>
      <c r="R50" t="s">
        <v>701</v>
      </c>
      <c r="S50" t="s">
        <v>701</v>
      </c>
      <c r="T50" t="s">
        <v>701</v>
      </c>
      <c r="U50" t="s">
        <v>701</v>
      </c>
      <c r="V50" t="s">
        <v>701</v>
      </c>
      <c r="W50" t="s">
        <v>701</v>
      </c>
      <c r="X50" t="s">
        <v>701</v>
      </c>
      <c r="Y50" t="s">
        <v>701</v>
      </c>
      <c r="Z50" t="s">
        <v>701</v>
      </c>
      <c r="AA50" t="s">
        <v>701</v>
      </c>
      <c r="AB50" t="s">
        <v>701</v>
      </c>
      <c r="AC50" t="s">
        <v>701</v>
      </c>
      <c r="AD50" t="s">
        <v>701</v>
      </c>
      <c r="AE50" t="s">
        <v>701</v>
      </c>
      <c r="AF50" t="s">
        <v>701</v>
      </c>
      <c r="AG50" t="s">
        <v>701</v>
      </c>
      <c r="AH50" t="s">
        <v>701</v>
      </c>
      <c r="AI50" t="s">
        <v>701</v>
      </c>
      <c r="AJ50" t="s">
        <v>701</v>
      </c>
      <c r="AK50" t="s">
        <v>701</v>
      </c>
      <c r="AL50" t="s">
        <v>701</v>
      </c>
      <c r="AM50" t="s">
        <v>701</v>
      </c>
      <c r="AN50" t="s">
        <v>701</v>
      </c>
      <c r="AO50" t="s">
        <v>701</v>
      </c>
      <c r="AP50" s="2" t="s">
        <v>717</v>
      </c>
      <c r="AQ50" s="2" t="s">
        <v>396</v>
      </c>
      <c r="AR50" t="s">
        <v>701</v>
      </c>
      <c r="AS50" t="s">
        <v>701</v>
      </c>
      <c r="AT50" s="2" t="s">
        <v>742</v>
      </c>
      <c r="AU50" s="2" t="s">
        <v>717</v>
      </c>
      <c r="AV50" s="2" t="s">
        <v>717</v>
      </c>
      <c r="AW50" t="s">
        <v>701</v>
      </c>
      <c r="AX50" t="s">
        <v>701</v>
      </c>
      <c r="AY50" t="s">
        <v>701</v>
      </c>
      <c r="AZ50" t="s">
        <v>701</v>
      </c>
      <c r="BA50" t="s">
        <v>701</v>
      </c>
      <c r="BB50" t="s">
        <v>701</v>
      </c>
      <c r="BC50" t="s">
        <v>701</v>
      </c>
      <c r="BD50" t="s">
        <v>701</v>
      </c>
      <c r="BE50" t="s">
        <v>701</v>
      </c>
      <c r="BF50" t="s">
        <v>701</v>
      </c>
      <c r="BG50" t="s">
        <v>701</v>
      </c>
      <c r="BH50" t="s">
        <v>701</v>
      </c>
      <c r="BI50" t="s">
        <v>701</v>
      </c>
      <c r="BJ50" t="s">
        <v>701</v>
      </c>
      <c r="BK50" t="s">
        <v>701</v>
      </c>
      <c r="BL50" t="s">
        <v>701</v>
      </c>
      <c r="BM50" t="s">
        <v>701</v>
      </c>
      <c r="BN50" t="s">
        <v>701</v>
      </c>
      <c r="BO50" t="s">
        <v>701</v>
      </c>
      <c r="BP50" t="s">
        <v>701</v>
      </c>
      <c r="BQ50" t="s">
        <v>701</v>
      </c>
      <c r="BR50" t="s">
        <v>701</v>
      </c>
      <c r="BS50" t="s">
        <v>701</v>
      </c>
      <c r="BT50" t="s">
        <v>701</v>
      </c>
      <c r="BU50" t="s">
        <v>701</v>
      </c>
      <c r="BV50" t="s">
        <v>701</v>
      </c>
      <c r="BW50" t="s">
        <v>701</v>
      </c>
      <c r="BX50" t="s">
        <v>701</v>
      </c>
      <c r="BY50" t="s">
        <v>701</v>
      </c>
      <c r="BZ50" t="s">
        <v>701</v>
      </c>
      <c r="CA50" t="s">
        <v>701</v>
      </c>
      <c r="CB50" t="s">
        <v>701</v>
      </c>
      <c r="CC50" t="s">
        <v>701</v>
      </c>
      <c r="CD50" t="s">
        <v>701</v>
      </c>
      <c r="CE50" t="s">
        <v>701</v>
      </c>
      <c r="CF50" t="s">
        <v>701</v>
      </c>
      <c r="CG50" t="s">
        <v>701</v>
      </c>
      <c r="CH50" t="s">
        <v>701</v>
      </c>
      <c r="CI50" t="s">
        <v>701</v>
      </c>
      <c r="CJ50" t="s">
        <v>701</v>
      </c>
      <c r="CK50" t="s">
        <v>701</v>
      </c>
      <c r="CL50" t="s">
        <v>701</v>
      </c>
      <c r="CM50" t="s">
        <v>701</v>
      </c>
      <c r="CN50" t="s">
        <v>701</v>
      </c>
      <c r="CO50" t="s">
        <v>701</v>
      </c>
      <c r="CP50" t="s">
        <v>701</v>
      </c>
      <c r="CQ50" t="s">
        <v>701</v>
      </c>
      <c r="CR50" t="s">
        <v>701</v>
      </c>
      <c r="CS50" t="s">
        <v>701</v>
      </c>
      <c r="CT50" t="s">
        <v>701</v>
      </c>
      <c r="CU50" t="s">
        <v>701</v>
      </c>
      <c r="CV50" t="s">
        <v>701</v>
      </c>
      <c r="CW50" t="s">
        <v>701</v>
      </c>
      <c r="CX50" t="s">
        <v>701</v>
      </c>
      <c r="CY50" t="s">
        <v>701</v>
      </c>
      <c r="CZ50" t="s">
        <v>701</v>
      </c>
      <c r="DA50" t="s">
        <v>701</v>
      </c>
      <c r="DB50" t="s">
        <v>701</v>
      </c>
      <c r="DC50" t="s">
        <v>701</v>
      </c>
      <c r="DD50" t="s">
        <v>701</v>
      </c>
      <c r="DE50" t="s">
        <v>701</v>
      </c>
      <c r="DF50" t="s">
        <v>701</v>
      </c>
      <c r="DG50" t="s">
        <v>701</v>
      </c>
      <c r="DH50" t="s">
        <v>701</v>
      </c>
      <c r="DI50" t="s">
        <v>701</v>
      </c>
      <c r="DJ50" t="s">
        <v>812</v>
      </c>
    </row>
    <row r="51" spans="2:114" x14ac:dyDescent="0.3">
      <c r="B51" s="54" t="s">
        <v>813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</row>
    <row r="52" spans="2:114" x14ac:dyDescent="0.3">
      <c r="B52" s="52" t="s">
        <v>814</v>
      </c>
      <c r="C52" s="14"/>
      <c r="D52" t="s">
        <v>697</v>
      </c>
      <c r="E52" t="s">
        <v>698</v>
      </c>
      <c r="F52" t="s">
        <v>699</v>
      </c>
      <c r="G52" t="s">
        <v>700</v>
      </c>
      <c r="H52" s="2" t="s">
        <v>699</v>
      </c>
      <c r="I52" t="s">
        <v>701</v>
      </c>
      <c r="J52" t="s">
        <v>701</v>
      </c>
      <c r="K52" t="s">
        <v>701</v>
      </c>
      <c r="L52" t="s">
        <v>701</v>
      </c>
      <c r="M52" t="s">
        <v>701</v>
      </c>
      <c r="N52" t="s">
        <v>701</v>
      </c>
      <c r="O52" t="s">
        <v>701</v>
      </c>
      <c r="P52" t="s">
        <v>701</v>
      </c>
      <c r="Q52" t="s">
        <v>701</v>
      </c>
      <c r="R52" t="s">
        <v>701</v>
      </c>
      <c r="S52" t="s">
        <v>701</v>
      </c>
      <c r="T52" t="s">
        <v>701</v>
      </c>
      <c r="U52" t="s">
        <v>701</v>
      </c>
      <c r="V52" t="s">
        <v>701</v>
      </c>
      <c r="W52" t="s">
        <v>701</v>
      </c>
      <c r="X52" t="s">
        <v>701</v>
      </c>
      <c r="Y52" t="s">
        <v>701</v>
      </c>
      <c r="Z52" t="s">
        <v>701</v>
      </c>
      <c r="AA52" t="s">
        <v>701</v>
      </c>
      <c r="AB52" t="s">
        <v>701</v>
      </c>
      <c r="AC52" t="s">
        <v>701</v>
      </c>
      <c r="AD52" t="s">
        <v>701</v>
      </c>
      <c r="AE52" t="s">
        <v>701</v>
      </c>
      <c r="AF52" t="s">
        <v>701</v>
      </c>
      <c r="AG52" t="s">
        <v>701</v>
      </c>
      <c r="AH52" t="s">
        <v>701</v>
      </c>
      <c r="AI52" t="s">
        <v>701</v>
      </c>
      <c r="AJ52" t="s">
        <v>701</v>
      </c>
      <c r="AK52" t="s">
        <v>701</v>
      </c>
      <c r="AL52" t="s">
        <v>701</v>
      </c>
      <c r="AM52" t="s">
        <v>701</v>
      </c>
      <c r="AN52" t="s">
        <v>701</v>
      </c>
      <c r="AO52" t="s">
        <v>701</v>
      </c>
      <c r="AP52" t="s">
        <v>701</v>
      </c>
      <c r="AQ52" t="s">
        <v>701</v>
      </c>
      <c r="AR52" t="s">
        <v>701</v>
      </c>
      <c r="AS52" t="s">
        <v>701</v>
      </c>
      <c r="AT52" t="s">
        <v>701</v>
      </c>
      <c r="AU52" t="s">
        <v>701</v>
      </c>
      <c r="AV52" t="s">
        <v>701</v>
      </c>
      <c r="AW52" t="s">
        <v>701</v>
      </c>
      <c r="AX52" t="s">
        <v>701</v>
      </c>
      <c r="AY52" t="s">
        <v>701</v>
      </c>
      <c r="AZ52" t="s">
        <v>701</v>
      </c>
      <c r="BA52" t="s">
        <v>701</v>
      </c>
      <c r="BB52" t="s">
        <v>701</v>
      </c>
      <c r="BC52" t="s">
        <v>701</v>
      </c>
      <c r="BD52" t="s">
        <v>701</v>
      </c>
      <c r="BE52" t="s">
        <v>701</v>
      </c>
      <c r="BF52" t="s">
        <v>701</v>
      </c>
      <c r="BG52" t="s">
        <v>701</v>
      </c>
      <c r="BH52" t="s">
        <v>701</v>
      </c>
      <c r="BI52" t="s">
        <v>701</v>
      </c>
      <c r="BJ52" t="s">
        <v>701</v>
      </c>
      <c r="BK52" t="s">
        <v>701</v>
      </c>
      <c r="BL52" t="s">
        <v>701</v>
      </c>
      <c r="BM52" t="s">
        <v>701</v>
      </c>
      <c r="BN52" t="s">
        <v>701</v>
      </c>
      <c r="BO52" t="s">
        <v>701</v>
      </c>
      <c r="BP52" t="s">
        <v>701</v>
      </c>
      <c r="BQ52" t="s">
        <v>701</v>
      </c>
      <c r="BR52" t="s">
        <v>701</v>
      </c>
      <c r="BS52" t="s">
        <v>701</v>
      </c>
      <c r="BT52" t="s">
        <v>701</v>
      </c>
      <c r="BU52" t="s">
        <v>701</v>
      </c>
      <c r="BV52" t="s">
        <v>701</v>
      </c>
      <c r="BW52" t="s">
        <v>701</v>
      </c>
      <c r="BX52" t="s">
        <v>701</v>
      </c>
      <c r="BY52" t="s">
        <v>701</v>
      </c>
      <c r="BZ52" t="s">
        <v>701</v>
      </c>
      <c r="CA52" t="s">
        <v>701</v>
      </c>
      <c r="CB52" t="s">
        <v>701</v>
      </c>
      <c r="CC52" t="s">
        <v>701</v>
      </c>
      <c r="CD52" t="s">
        <v>701</v>
      </c>
      <c r="CE52" t="s">
        <v>701</v>
      </c>
      <c r="CF52" t="s">
        <v>701</v>
      </c>
      <c r="CG52" t="s">
        <v>701</v>
      </c>
      <c r="CH52" t="s">
        <v>701</v>
      </c>
      <c r="CI52" t="s">
        <v>701</v>
      </c>
      <c r="CJ52" t="s">
        <v>701</v>
      </c>
      <c r="CK52" t="s">
        <v>701</v>
      </c>
      <c r="CL52" t="s">
        <v>701</v>
      </c>
      <c r="CM52" t="s">
        <v>701</v>
      </c>
      <c r="CN52" t="s">
        <v>701</v>
      </c>
      <c r="CO52" t="s">
        <v>701</v>
      </c>
      <c r="CP52" t="s">
        <v>701</v>
      </c>
      <c r="CQ52" t="s">
        <v>701</v>
      </c>
      <c r="CR52" t="s">
        <v>701</v>
      </c>
      <c r="CS52" t="s">
        <v>701</v>
      </c>
      <c r="CT52" t="s">
        <v>701</v>
      </c>
      <c r="CU52" t="s">
        <v>701</v>
      </c>
      <c r="CV52" t="s">
        <v>701</v>
      </c>
      <c r="CW52" t="s">
        <v>701</v>
      </c>
      <c r="CX52" t="s">
        <v>701</v>
      </c>
      <c r="CY52" t="s">
        <v>701</v>
      </c>
      <c r="CZ52" t="s">
        <v>701</v>
      </c>
      <c r="DA52" t="s">
        <v>701</v>
      </c>
      <c r="DB52" t="s">
        <v>701</v>
      </c>
      <c r="DC52" t="s">
        <v>701</v>
      </c>
      <c r="DD52" t="s">
        <v>701</v>
      </c>
      <c r="DE52" t="s">
        <v>701</v>
      </c>
      <c r="DF52" t="s">
        <v>701</v>
      </c>
      <c r="DG52" t="s">
        <v>701</v>
      </c>
      <c r="DH52" t="s">
        <v>701</v>
      </c>
      <c r="DI52" t="s">
        <v>701</v>
      </c>
      <c r="DJ52" t="s">
        <v>754</v>
      </c>
    </row>
    <row r="53" spans="2:114" x14ac:dyDescent="0.3">
      <c r="B53" s="52"/>
      <c r="C53" s="14"/>
      <c r="D53" t="s">
        <v>697</v>
      </c>
      <c r="E53" t="s">
        <v>698</v>
      </c>
      <c r="F53" t="s">
        <v>699</v>
      </c>
      <c r="G53" t="s">
        <v>700</v>
      </c>
      <c r="H53" t="s">
        <v>701</v>
      </c>
      <c r="I53" t="s">
        <v>701</v>
      </c>
      <c r="J53" t="s">
        <v>701</v>
      </c>
      <c r="K53" t="s">
        <v>701</v>
      </c>
      <c r="L53" t="s">
        <v>701</v>
      </c>
      <c r="M53" t="s">
        <v>701</v>
      </c>
      <c r="N53" t="s">
        <v>701</v>
      </c>
      <c r="O53" t="s">
        <v>701</v>
      </c>
      <c r="P53" t="s">
        <v>701</v>
      </c>
      <c r="Q53" t="s">
        <v>701</v>
      </c>
      <c r="R53" t="s">
        <v>701</v>
      </c>
      <c r="S53" t="s">
        <v>701</v>
      </c>
      <c r="T53" t="s">
        <v>701</v>
      </c>
      <c r="U53" t="s">
        <v>701</v>
      </c>
      <c r="V53" t="s">
        <v>701</v>
      </c>
      <c r="W53" t="s">
        <v>701</v>
      </c>
      <c r="X53" s="2" t="s">
        <v>815</v>
      </c>
      <c r="Y53" s="2" t="s">
        <v>775</v>
      </c>
      <c r="Z53" s="2" t="s">
        <v>767</v>
      </c>
      <c r="AA53" s="2" t="s">
        <v>816</v>
      </c>
      <c r="AB53" s="2" t="s">
        <v>723</v>
      </c>
      <c r="AC53" s="2" t="s">
        <v>718</v>
      </c>
      <c r="AD53" s="2" t="s">
        <v>816</v>
      </c>
      <c r="AE53" s="2" t="s">
        <v>775</v>
      </c>
      <c r="AF53" t="s">
        <v>701</v>
      </c>
      <c r="AG53" t="s">
        <v>701</v>
      </c>
      <c r="AH53" t="s">
        <v>701</v>
      </c>
      <c r="AI53" t="s">
        <v>701</v>
      </c>
      <c r="AJ53" t="s">
        <v>701</v>
      </c>
      <c r="AK53" t="s">
        <v>701</v>
      </c>
      <c r="AL53" t="s">
        <v>701</v>
      </c>
      <c r="AM53" t="s">
        <v>701</v>
      </c>
      <c r="AN53" t="s">
        <v>701</v>
      </c>
      <c r="AO53" t="s">
        <v>701</v>
      </c>
      <c r="AP53" t="s">
        <v>701</v>
      </c>
      <c r="AQ53" t="s">
        <v>701</v>
      </c>
      <c r="AR53" t="s">
        <v>701</v>
      </c>
      <c r="AS53" t="s">
        <v>701</v>
      </c>
      <c r="AT53" t="s">
        <v>701</v>
      </c>
      <c r="AU53" t="s">
        <v>701</v>
      </c>
      <c r="AV53" t="s">
        <v>701</v>
      </c>
      <c r="AW53" t="s">
        <v>701</v>
      </c>
      <c r="AX53" t="s">
        <v>701</v>
      </c>
      <c r="AY53" t="s">
        <v>701</v>
      </c>
      <c r="AZ53" t="s">
        <v>701</v>
      </c>
      <c r="BA53" t="s">
        <v>701</v>
      </c>
      <c r="BB53" t="s">
        <v>701</v>
      </c>
      <c r="BC53" t="s">
        <v>701</v>
      </c>
      <c r="BD53" t="s">
        <v>701</v>
      </c>
      <c r="BE53" t="s">
        <v>701</v>
      </c>
      <c r="BF53" t="s">
        <v>701</v>
      </c>
      <c r="BG53" t="s">
        <v>701</v>
      </c>
      <c r="BH53" t="s">
        <v>701</v>
      </c>
      <c r="BI53" t="s">
        <v>701</v>
      </c>
      <c r="BJ53" t="s">
        <v>701</v>
      </c>
      <c r="BK53" t="s">
        <v>701</v>
      </c>
      <c r="BL53" s="2" t="s">
        <v>721</v>
      </c>
      <c r="BM53" s="2" t="s">
        <v>396</v>
      </c>
      <c r="BN53" s="2" t="s">
        <v>737</v>
      </c>
      <c r="BO53" s="2" t="s">
        <v>737</v>
      </c>
      <c r="BP53" s="2" t="s">
        <v>426</v>
      </c>
      <c r="BQ53" s="2" t="s">
        <v>428</v>
      </c>
      <c r="BR53" s="2" t="s">
        <v>817</v>
      </c>
      <c r="BS53" s="2" t="s">
        <v>431</v>
      </c>
      <c r="BT53" s="2" t="s">
        <v>433</v>
      </c>
      <c r="BU53" s="2" t="s">
        <v>431</v>
      </c>
      <c r="BV53" s="2" t="s">
        <v>431</v>
      </c>
      <c r="BW53" s="2" t="s">
        <v>818</v>
      </c>
      <c r="BX53" s="2" t="s">
        <v>818</v>
      </c>
      <c r="BY53" s="2" t="s">
        <v>439</v>
      </c>
      <c r="BZ53" s="2" t="s">
        <v>439</v>
      </c>
      <c r="CA53" t="s">
        <v>701</v>
      </c>
      <c r="CB53" t="s">
        <v>701</v>
      </c>
      <c r="CC53" t="s">
        <v>701</v>
      </c>
      <c r="CD53" t="s">
        <v>701</v>
      </c>
      <c r="CE53" t="s">
        <v>701</v>
      </c>
      <c r="CF53" t="s">
        <v>701</v>
      </c>
      <c r="CG53" t="s">
        <v>701</v>
      </c>
      <c r="CH53" t="s">
        <v>701</v>
      </c>
      <c r="CI53" t="s">
        <v>701</v>
      </c>
      <c r="CJ53" t="s">
        <v>701</v>
      </c>
      <c r="CK53" t="s">
        <v>701</v>
      </c>
      <c r="CL53" t="s">
        <v>701</v>
      </c>
      <c r="CM53" t="s">
        <v>701</v>
      </c>
      <c r="CN53" t="s">
        <v>701</v>
      </c>
      <c r="CO53" t="s">
        <v>701</v>
      </c>
      <c r="CP53" t="s">
        <v>701</v>
      </c>
      <c r="CQ53" t="s">
        <v>701</v>
      </c>
      <c r="CR53" t="s">
        <v>701</v>
      </c>
      <c r="CS53" t="s">
        <v>701</v>
      </c>
      <c r="CT53" t="s">
        <v>701</v>
      </c>
      <c r="CU53" t="s">
        <v>701</v>
      </c>
      <c r="CV53" t="s">
        <v>701</v>
      </c>
      <c r="CW53" t="s">
        <v>701</v>
      </c>
      <c r="CX53" t="s">
        <v>701</v>
      </c>
      <c r="CY53" t="s">
        <v>701</v>
      </c>
      <c r="CZ53" t="s">
        <v>701</v>
      </c>
      <c r="DA53" t="s">
        <v>701</v>
      </c>
      <c r="DB53" t="s">
        <v>701</v>
      </c>
      <c r="DC53" t="s">
        <v>701</v>
      </c>
      <c r="DD53" t="s">
        <v>701</v>
      </c>
      <c r="DE53" t="s">
        <v>701</v>
      </c>
      <c r="DF53" t="s">
        <v>701</v>
      </c>
      <c r="DG53" t="s">
        <v>701</v>
      </c>
      <c r="DH53" t="s">
        <v>701</v>
      </c>
      <c r="DI53" t="s">
        <v>701</v>
      </c>
      <c r="DJ53" t="s">
        <v>819</v>
      </c>
    </row>
    <row r="54" spans="2:114" x14ac:dyDescent="0.3">
      <c r="B54" s="52"/>
      <c r="C54" s="14"/>
      <c r="D54" t="s">
        <v>697</v>
      </c>
      <c r="E54" t="s">
        <v>698</v>
      </c>
      <c r="F54" t="s">
        <v>699</v>
      </c>
      <c r="G54" t="s">
        <v>700</v>
      </c>
      <c r="H54" t="s">
        <v>701</v>
      </c>
      <c r="I54" t="s">
        <v>701</v>
      </c>
      <c r="J54" t="s">
        <v>701</v>
      </c>
      <c r="K54" t="s">
        <v>701</v>
      </c>
      <c r="L54" t="s">
        <v>701</v>
      </c>
      <c r="M54" t="s">
        <v>701</v>
      </c>
      <c r="N54" t="s">
        <v>701</v>
      </c>
      <c r="O54" t="s">
        <v>701</v>
      </c>
      <c r="P54" t="s">
        <v>701</v>
      </c>
      <c r="Q54" t="s">
        <v>701</v>
      </c>
      <c r="R54" t="s">
        <v>701</v>
      </c>
      <c r="S54" t="s">
        <v>701</v>
      </c>
      <c r="T54" t="s">
        <v>701</v>
      </c>
      <c r="U54" t="s">
        <v>701</v>
      </c>
      <c r="V54" t="s">
        <v>701</v>
      </c>
      <c r="W54" t="s">
        <v>701</v>
      </c>
      <c r="X54" s="2" t="s">
        <v>815</v>
      </c>
      <c r="Y54" s="2" t="s">
        <v>775</v>
      </c>
      <c r="Z54" s="2" t="s">
        <v>767</v>
      </c>
      <c r="AA54" s="2" t="s">
        <v>816</v>
      </c>
      <c r="AB54" s="2" t="s">
        <v>723</v>
      </c>
      <c r="AC54" s="2" t="s">
        <v>718</v>
      </c>
      <c r="AD54" s="2" t="s">
        <v>816</v>
      </c>
      <c r="AE54" s="2" t="s">
        <v>775</v>
      </c>
      <c r="AF54" t="s">
        <v>701</v>
      </c>
      <c r="AG54" t="s">
        <v>701</v>
      </c>
      <c r="AH54" t="s">
        <v>701</v>
      </c>
      <c r="AI54" t="s">
        <v>701</v>
      </c>
      <c r="AJ54" t="s">
        <v>701</v>
      </c>
      <c r="AK54" t="s">
        <v>701</v>
      </c>
      <c r="AL54" t="s">
        <v>701</v>
      </c>
      <c r="AM54" t="s">
        <v>701</v>
      </c>
      <c r="AN54" t="s">
        <v>701</v>
      </c>
      <c r="AO54" t="s">
        <v>701</v>
      </c>
      <c r="AP54" t="s">
        <v>701</v>
      </c>
      <c r="AQ54" t="s">
        <v>701</v>
      </c>
      <c r="AR54" t="s">
        <v>701</v>
      </c>
      <c r="AS54" t="s">
        <v>701</v>
      </c>
      <c r="AT54" t="s">
        <v>701</v>
      </c>
      <c r="AU54" t="s">
        <v>701</v>
      </c>
      <c r="AV54" t="s">
        <v>701</v>
      </c>
      <c r="AW54" t="s">
        <v>701</v>
      </c>
      <c r="AX54" t="s">
        <v>701</v>
      </c>
      <c r="AY54" t="s">
        <v>701</v>
      </c>
      <c r="AZ54" t="s">
        <v>701</v>
      </c>
      <c r="BA54" t="s">
        <v>701</v>
      </c>
      <c r="BB54" t="s">
        <v>701</v>
      </c>
      <c r="BC54" t="s">
        <v>701</v>
      </c>
      <c r="BD54" t="s">
        <v>701</v>
      </c>
      <c r="BE54" t="s">
        <v>701</v>
      </c>
      <c r="BF54" t="s">
        <v>701</v>
      </c>
      <c r="BG54" t="s">
        <v>701</v>
      </c>
      <c r="BH54" t="s">
        <v>701</v>
      </c>
      <c r="BI54" t="s">
        <v>701</v>
      </c>
      <c r="BJ54" t="s">
        <v>701</v>
      </c>
      <c r="BK54" t="s">
        <v>701</v>
      </c>
      <c r="BL54" s="2" t="s">
        <v>721</v>
      </c>
      <c r="BM54" s="2" t="s">
        <v>396</v>
      </c>
      <c r="BN54" s="2" t="s">
        <v>737</v>
      </c>
      <c r="BO54" s="2" t="s">
        <v>737</v>
      </c>
      <c r="BP54" s="2" t="s">
        <v>426</v>
      </c>
      <c r="BQ54" s="2" t="s">
        <v>428</v>
      </c>
      <c r="BR54" s="2" t="s">
        <v>817</v>
      </c>
      <c r="BS54" s="2" t="s">
        <v>431</v>
      </c>
      <c r="BT54" s="2" t="s">
        <v>433</v>
      </c>
      <c r="BU54" s="2" t="s">
        <v>431</v>
      </c>
      <c r="BV54" s="2" t="s">
        <v>431</v>
      </c>
      <c r="BW54" s="2" t="s">
        <v>818</v>
      </c>
      <c r="BX54" s="2" t="s">
        <v>818</v>
      </c>
      <c r="BY54" s="2" t="s">
        <v>439</v>
      </c>
      <c r="BZ54" s="2" t="s">
        <v>439</v>
      </c>
      <c r="CA54" t="s">
        <v>701</v>
      </c>
      <c r="CB54" t="s">
        <v>701</v>
      </c>
      <c r="CC54" t="s">
        <v>701</v>
      </c>
      <c r="CD54" t="s">
        <v>701</v>
      </c>
      <c r="CE54" t="s">
        <v>701</v>
      </c>
      <c r="CF54" t="s">
        <v>701</v>
      </c>
      <c r="CG54" t="s">
        <v>701</v>
      </c>
      <c r="CH54" t="s">
        <v>701</v>
      </c>
      <c r="CI54" t="s">
        <v>701</v>
      </c>
      <c r="CJ54" t="s">
        <v>701</v>
      </c>
      <c r="CK54" t="s">
        <v>701</v>
      </c>
      <c r="CL54" t="s">
        <v>701</v>
      </c>
      <c r="CM54" t="s">
        <v>701</v>
      </c>
      <c r="CN54" t="s">
        <v>701</v>
      </c>
      <c r="CO54" t="s">
        <v>701</v>
      </c>
      <c r="CP54" t="s">
        <v>701</v>
      </c>
      <c r="CQ54" t="s">
        <v>701</v>
      </c>
      <c r="CR54" t="s">
        <v>701</v>
      </c>
      <c r="CS54" t="s">
        <v>701</v>
      </c>
      <c r="CT54" t="s">
        <v>701</v>
      </c>
      <c r="CU54" t="s">
        <v>701</v>
      </c>
      <c r="CV54" t="s">
        <v>701</v>
      </c>
      <c r="CW54" t="s">
        <v>701</v>
      </c>
      <c r="CX54" t="s">
        <v>701</v>
      </c>
      <c r="CY54" t="s">
        <v>701</v>
      </c>
      <c r="CZ54" t="s">
        <v>701</v>
      </c>
      <c r="DA54" t="s">
        <v>701</v>
      </c>
      <c r="DB54" t="s">
        <v>701</v>
      </c>
      <c r="DC54" t="s">
        <v>701</v>
      </c>
      <c r="DD54" t="s">
        <v>701</v>
      </c>
      <c r="DE54" t="s">
        <v>701</v>
      </c>
      <c r="DF54" t="s">
        <v>701</v>
      </c>
      <c r="DG54" t="s">
        <v>701</v>
      </c>
      <c r="DH54" t="s">
        <v>701</v>
      </c>
      <c r="DI54" t="s">
        <v>701</v>
      </c>
      <c r="DJ54" t="s">
        <v>819</v>
      </c>
    </row>
    <row r="55" spans="2:114" x14ac:dyDescent="0.3">
      <c r="B55" s="52"/>
      <c r="C55" s="14"/>
      <c r="D55" t="s">
        <v>697</v>
      </c>
      <c r="E55" t="s">
        <v>698</v>
      </c>
      <c r="F55" t="s">
        <v>699</v>
      </c>
      <c r="G55" t="s">
        <v>700</v>
      </c>
      <c r="H55" t="s">
        <v>701</v>
      </c>
      <c r="I55" t="s">
        <v>701</v>
      </c>
      <c r="J55" t="s">
        <v>701</v>
      </c>
      <c r="K55" t="s">
        <v>701</v>
      </c>
      <c r="L55" t="s">
        <v>701</v>
      </c>
      <c r="M55" t="s">
        <v>701</v>
      </c>
      <c r="N55" t="s">
        <v>701</v>
      </c>
      <c r="O55" t="s">
        <v>701</v>
      </c>
      <c r="P55" t="s">
        <v>701</v>
      </c>
      <c r="Q55" t="s">
        <v>701</v>
      </c>
      <c r="R55" t="s">
        <v>701</v>
      </c>
      <c r="S55" t="s">
        <v>701</v>
      </c>
      <c r="T55" t="s">
        <v>701</v>
      </c>
      <c r="U55" t="s">
        <v>701</v>
      </c>
      <c r="V55" t="s">
        <v>701</v>
      </c>
      <c r="W55" t="s">
        <v>701</v>
      </c>
      <c r="X55" t="s">
        <v>701</v>
      </c>
      <c r="Y55" t="s">
        <v>701</v>
      </c>
      <c r="Z55" t="s">
        <v>701</v>
      </c>
      <c r="AA55" t="s">
        <v>701</v>
      </c>
      <c r="AB55" t="s">
        <v>701</v>
      </c>
      <c r="AC55" t="s">
        <v>701</v>
      </c>
      <c r="AD55" t="s">
        <v>701</v>
      </c>
      <c r="AE55" t="s">
        <v>701</v>
      </c>
      <c r="AF55" t="s">
        <v>701</v>
      </c>
      <c r="AG55" t="s">
        <v>701</v>
      </c>
      <c r="AH55" t="s">
        <v>701</v>
      </c>
      <c r="AI55" t="s">
        <v>701</v>
      </c>
      <c r="AJ55" t="s">
        <v>701</v>
      </c>
      <c r="AK55" t="s">
        <v>701</v>
      </c>
      <c r="AL55" t="s">
        <v>701</v>
      </c>
      <c r="AM55" t="s">
        <v>701</v>
      </c>
      <c r="AN55" t="s">
        <v>701</v>
      </c>
      <c r="AO55" t="s">
        <v>701</v>
      </c>
      <c r="AP55" t="s">
        <v>701</v>
      </c>
      <c r="AQ55" t="s">
        <v>701</v>
      </c>
      <c r="AR55" t="s">
        <v>701</v>
      </c>
      <c r="AS55" t="s">
        <v>701</v>
      </c>
      <c r="AT55" t="s">
        <v>701</v>
      </c>
      <c r="AU55" t="s">
        <v>701</v>
      </c>
      <c r="AV55" t="s">
        <v>701</v>
      </c>
      <c r="AW55" t="s">
        <v>701</v>
      </c>
      <c r="AX55" t="s">
        <v>701</v>
      </c>
      <c r="AY55" t="s">
        <v>701</v>
      </c>
      <c r="AZ55" t="s">
        <v>701</v>
      </c>
      <c r="BA55" t="s">
        <v>701</v>
      </c>
      <c r="BB55" t="s">
        <v>701</v>
      </c>
      <c r="BC55" t="s">
        <v>701</v>
      </c>
      <c r="BD55" t="s">
        <v>701</v>
      </c>
      <c r="BE55" t="s">
        <v>701</v>
      </c>
      <c r="BF55" t="s">
        <v>701</v>
      </c>
      <c r="BG55" t="s">
        <v>701</v>
      </c>
      <c r="BH55" t="s">
        <v>701</v>
      </c>
      <c r="BI55" t="s">
        <v>701</v>
      </c>
      <c r="BJ55" t="s">
        <v>701</v>
      </c>
      <c r="BK55" t="s">
        <v>701</v>
      </c>
      <c r="BL55" t="s">
        <v>701</v>
      </c>
      <c r="BM55" t="s">
        <v>701</v>
      </c>
      <c r="BN55" t="s">
        <v>701</v>
      </c>
      <c r="BO55" t="s">
        <v>701</v>
      </c>
      <c r="BP55" t="s">
        <v>701</v>
      </c>
      <c r="BQ55" t="s">
        <v>701</v>
      </c>
      <c r="BR55" t="s">
        <v>701</v>
      </c>
      <c r="BS55" t="s">
        <v>701</v>
      </c>
      <c r="BT55" t="s">
        <v>701</v>
      </c>
      <c r="BU55" t="s">
        <v>701</v>
      </c>
      <c r="BV55" t="s">
        <v>701</v>
      </c>
      <c r="BW55" t="s">
        <v>701</v>
      </c>
      <c r="BX55" t="s">
        <v>701</v>
      </c>
      <c r="BY55" t="s">
        <v>701</v>
      </c>
      <c r="BZ55" t="s">
        <v>701</v>
      </c>
      <c r="CA55" t="s">
        <v>701</v>
      </c>
      <c r="CB55" t="s">
        <v>701</v>
      </c>
      <c r="CC55" t="s">
        <v>701</v>
      </c>
      <c r="CD55" t="s">
        <v>701</v>
      </c>
      <c r="CE55" t="s">
        <v>701</v>
      </c>
      <c r="CF55" t="s">
        <v>701</v>
      </c>
      <c r="CG55" t="s">
        <v>701</v>
      </c>
      <c r="CH55" t="s">
        <v>701</v>
      </c>
      <c r="CI55" t="s">
        <v>701</v>
      </c>
      <c r="CJ55" t="s">
        <v>701</v>
      </c>
      <c r="CK55" t="s">
        <v>701</v>
      </c>
      <c r="CL55" t="s">
        <v>701</v>
      </c>
      <c r="CM55" t="s">
        <v>701</v>
      </c>
      <c r="CN55" t="s">
        <v>701</v>
      </c>
      <c r="CO55" t="s">
        <v>701</v>
      </c>
      <c r="CP55" t="s">
        <v>701</v>
      </c>
      <c r="CQ55" t="s">
        <v>701</v>
      </c>
      <c r="CR55" t="s">
        <v>701</v>
      </c>
      <c r="CS55" t="s">
        <v>701</v>
      </c>
      <c r="CT55" t="s">
        <v>701</v>
      </c>
      <c r="CU55" t="s">
        <v>701</v>
      </c>
      <c r="CV55" t="s">
        <v>701</v>
      </c>
      <c r="CW55" t="s">
        <v>701</v>
      </c>
      <c r="CX55" t="s">
        <v>701</v>
      </c>
      <c r="CY55" t="s">
        <v>701</v>
      </c>
      <c r="CZ55" t="s">
        <v>701</v>
      </c>
      <c r="DA55" t="s">
        <v>701</v>
      </c>
      <c r="DB55" t="s">
        <v>701</v>
      </c>
      <c r="DC55" t="s">
        <v>701</v>
      </c>
      <c r="DD55" t="s">
        <v>701</v>
      </c>
      <c r="DE55" t="s">
        <v>701</v>
      </c>
      <c r="DF55" t="s">
        <v>701</v>
      </c>
      <c r="DG55" t="s">
        <v>701</v>
      </c>
      <c r="DH55" t="s">
        <v>701</v>
      </c>
      <c r="DI55" t="s">
        <v>701</v>
      </c>
      <c r="DJ55" t="s">
        <v>763</v>
      </c>
    </row>
    <row r="56" spans="2:114" x14ac:dyDescent="0.3">
      <c r="B56" s="54" t="s">
        <v>820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</row>
    <row r="57" spans="2:114" x14ac:dyDescent="0.3">
      <c r="B57" s="79" t="s">
        <v>1439</v>
      </c>
      <c r="D57" t="s">
        <v>697</v>
      </c>
      <c r="E57" t="s">
        <v>698</v>
      </c>
      <c r="F57" t="s">
        <v>699</v>
      </c>
      <c r="G57" t="s">
        <v>700</v>
      </c>
      <c r="H57" s="2" t="s">
        <v>699</v>
      </c>
      <c r="I57" t="s">
        <v>701</v>
      </c>
      <c r="J57" t="s">
        <v>701</v>
      </c>
      <c r="K57" t="s">
        <v>701</v>
      </c>
      <c r="L57" t="s">
        <v>701</v>
      </c>
      <c r="M57" t="s">
        <v>701</v>
      </c>
      <c r="N57" t="s">
        <v>701</v>
      </c>
      <c r="O57" t="s">
        <v>701</v>
      </c>
      <c r="P57" t="s">
        <v>701</v>
      </c>
      <c r="Q57" t="s">
        <v>701</v>
      </c>
      <c r="R57" t="s">
        <v>701</v>
      </c>
      <c r="S57" t="s">
        <v>701</v>
      </c>
      <c r="T57" t="s">
        <v>701</v>
      </c>
      <c r="U57" t="s">
        <v>701</v>
      </c>
      <c r="V57" t="s">
        <v>701</v>
      </c>
      <c r="W57" t="s">
        <v>701</v>
      </c>
      <c r="X57" t="s">
        <v>701</v>
      </c>
      <c r="Y57" t="s">
        <v>701</v>
      </c>
      <c r="Z57" t="s">
        <v>701</v>
      </c>
      <c r="AA57" t="s">
        <v>701</v>
      </c>
      <c r="AB57" t="s">
        <v>701</v>
      </c>
      <c r="AC57" t="s">
        <v>701</v>
      </c>
      <c r="AD57" t="s">
        <v>701</v>
      </c>
      <c r="AE57" t="s">
        <v>701</v>
      </c>
      <c r="AF57" t="s">
        <v>701</v>
      </c>
      <c r="AG57" t="s">
        <v>701</v>
      </c>
      <c r="AH57" t="s">
        <v>701</v>
      </c>
      <c r="AI57" t="s">
        <v>701</v>
      </c>
      <c r="AJ57" t="s">
        <v>701</v>
      </c>
      <c r="AK57" t="s">
        <v>701</v>
      </c>
      <c r="AL57" t="s">
        <v>701</v>
      </c>
      <c r="AM57" t="s">
        <v>701</v>
      </c>
      <c r="AN57" t="s">
        <v>701</v>
      </c>
      <c r="AO57" t="s">
        <v>701</v>
      </c>
      <c r="AP57" t="s">
        <v>701</v>
      </c>
      <c r="AQ57" t="s">
        <v>701</v>
      </c>
      <c r="AR57" t="s">
        <v>701</v>
      </c>
      <c r="AS57" t="s">
        <v>701</v>
      </c>
      <c r="AT57" t="s">
        <v>701</v>
      </c>
      <c r="AU57" t="s">
        <v>701</v>
      </c>
      <c r="AV57" t="s">
        <v>701</v>
      </c>
      <c r="AW57" t="s">
        <v>701</v>
      </c>
      <c r="AX57" t="s">
        <v>701</v>
      </c>
      <c r="AY57" t="s">
        <v>701</v>
      </c>
      <c r="AZ57" t="s">
        <v>701</v>
      </c>
      <c r="BA57" t="s">
        <v>701</v>
      </c>
      <c r="BB57" t="s">
        <v>701</v>
      </c>
      <c r="BC57" t="s">
        <v>701</v>
      </c>
      <c r="BD57" t="s">
        <v>701</v>
      </c>
      <c r="BE57" t="s">
        <v>701</v>
      </c>
      <c r="BF57" t="s">
        <v>701</v>
      </c>
      <c r="BG57" t="s">
        <v>701</v>
      </c>
      <c r="BH57" t="s">
        <v>701</v>
      </c>
      <c r="BI57" t="s">
        <v>701</v>
      </c>
      <c r="BJ57" t="s">
        <v>701</v>
      </c>
      <c r="BK57" t="s">
        <v>701</v>
      </c>
      <c r="BL57" t="s">
        <v>701</v>
      </c>
      <c r="BM57" t="s">
        <v>701</v>
      </c>
      <c r="BN57" t="s">
        <v>701</v>
      </c>
      <c r="BO57" t="s">
        <v>701</v>
      </c>
      <c r="BP57" t="s">
        <v>701</v>
      </c>
      <c r="BQ57" t="s">
        <v>701</v>
      </c>
      <c r="BR57" t="s">
        <v>701</v>
      </c>
      <c r="BS57" t="s">
        <v>701</v>
      </c>
      <c r="BT57" t="s">
        <v>701</v>
      </c>
      <c r="BU57" t="s">
        <v>701</v>
      </c>
      <c r="BV57" t="s">
        <v>701</v>
      </c>
      <c r="BW57" t="s">
        <v>701</v>
      </c>
      <c r="BX57" t="s">
        <v>701</v>
      </c>
      <c r="BY57" t="s">
        <v>701</v>
      </c>
      <c r="BZ57" t="s">
        <v>701</v>
      </c>
      <c r="CA57" t="s">
        <v>701</v>
      </c>
      <c r="CB57" t="s">
        <v>701</v>
      </c>
      <c r="CC57" t="s">
        <v>701</v>
      </c>
      <c r="CD57" t="s">
        <v>701</v>
      </c>
      <c r="CE57" t="s">
        <v>701</v>
      </c>
      <c r="CF57" t="s">
        <v>701</v>
      </c>
      <c r="CG57" t="s">
        <v>701</v>
      </c>
      <c r="CH57" t="s">
        <v>701</v>
      </c>
      <c r="CI57" t="s">
        <v>701</v>
      </c>
      <c r="CJ57" t="s">
        <v>701</v>
      </c>
      <c r="CK57" t="s">
        <v>701</v>
      </c>
      <c r="CL57" t="s">
        <v>701</v>
      </c>
      <c r="CM57" t="s">
        <v>701</v>
      </c>
      <c r="CN57" t="s">
        <v>701</v>
      </c>
      <c r="CO57" t="s">
        <v>701</v>
      </c>
      <c r="CP57" t="s">
        <v>701</v>
      </c>
      <c r="CQ57" t="s">
        <v>701</v>
      </c>
      <c r="CR57" t="s">
        <v>701</v>
      </c>
      <c r="CS57" t="s">
        <v>701</v>
      </c>
      <c r="CT57" t="s">
        <v>701</v>
      </c>
      <c r="CU57" t="s">
        <v>701</v>
      </c>
      <c r="CV57" t="s">
        <v>701</v>
      </c>
      <c r="CW57" t="s">
        <v>701</v>
      </c>
      <c r="CX57" t="s">
        <v>701</v>
      </c>
      <c r="CY57" t="s">
        <v>701</v>
      </c>
      <c r="CZ57" t="s">
        <v>701</v>
      </c>
      <c r="DA57" t="s">
        <v>701</v>
      </c>
      <c r="DB57" t="s">
        <v>701</v>
      </c>
      <c r="DC57" t="s">
        <v>701</v>
      </c>
      <c r="DD57" t="s">
        <v>701</v>
      </c>
      <c r="DE57" t="s">
        <v>701</v>
      </c>
      <c r="DF57" t="s">
        <v>701</v>
      </c>
      <c r="DG57" t="s">
        <v>701</v>
      </c>
      <c r="DH57" t="s">
        <v>701</v>
      </c>
      <c r="DI57" t="s">
        <v>701</v>
      </c>
      <c r="DJ57" t="s">
        <v>754</v>
      </c>
    </row>
    <row r="58" spans="2:114" x14ac:dyDescent="0.3">
      <c r="B58" t="s">
        <v>821</v>
      </c>
      <c r="D58" t="s">
        <v>697</v>
      </c>
      <c r="E58" t="s">
        <v>698</v>
      </c>
      <c r="F58" t="s">
        <v>699</v>
      </c>
      <c r="G58" t="s">
        <v>700</v>
      </c>
      <c r="H58" t="s">
        <v>701</v>
      </c>
      <c r="I58" t="s">
        <v>701</v>
      </c>
      <c r="J58" t="s">
        <v>701</v>
      </c>
      <c r="K58" t="s">
        <v>701</v>
      </c>
      <c r="L58" t="s">
        <v>701</v>
      </c>
      <c r="M58" t="s">
        <v>701</v>
      </c>
      <c r="N58" t="s">
        <v>701</v>
      </c>
      <c r="O58" t="s">
        <v>701</v>
      </c>
      <c r="P58" t="s">
        <v>701</v>
      </c>
      <c r="Q58" t="s">
        <v>701</v>
      </c>
      <c r="R58" t="s">
        <v>701</v>
      </c>
      <c r="S58" t="s">
        <v>701</v>
      </c>
      <c r="T58" t="s">
        <v>701</v>
      </c>
      <c r="U58" t="s">
        <v>701</v>
      </c>
      <c r="V58" t="s">
        <v>701</v>
      </c>
      <c r="W58" t="s">
        <v>701</v>
      </c>
      <c r="X58" s="2" t="s">
        <v>815</v>
      </c>
      <c r="Y58" s="2" t="s">
        <v>775</v>
      </c>
      <c r="Z58" s="2" t="s">
        <v>699</v>
      </c>
      <c r="AA58" s="2" t="s">
        <v>816</v>
      </c>
      <c r="AB58" s="2" t="s">
        <v>723</v>
      </c>
      <c r="AC58" s="2" t="s">
        <v>718</v>
      </c>
      <c r="AD58" s="2" t="s">
        <v>816</v>
      </c>
      <c r="AE58" s="2" t="s">
        <v>775</v>
      </c>
      <c r="AF58" t="s">
        <v>701</v>
      </c>
      <c r="AG58" t="s">
        <v>701</v>
      </c>
      <c r="AH58" t="s">
        <v>701</v>
      </c>
      <c r="AI58" t="s">
        <v>701</v>
      </c>
      <c r="AJ58" t="s">
        <v>701</v>
      </c>
      <c r="AK58" t="s">
        <v>701</v>
      </c>
      <c r="AL58" t="s">
        <v>701</v>
      </c>
      <c r="AM58" t="s">
        <v>701</v>
      </c>
      <c r="AN58" t="s">
        <v>701</v>
      </c>
      <c r="AO58" t="s">
        <v>701</v>
      </c>
      <c r="AP58" t="s">
        <v>701</v>
      </c>
      <c r="AQ58" t="s">
        <v>701</v>
      </c>
      <c r="AR58" t="s">
        <v>701</v>
      </c>
      <c r="AS58" t="s">
        <v>701</v>
      </c>
      <c r="AT58" t="s">
        <v>701</v>
      </c>
      <c r="AU58" t="s">
        <v>701</v>
      </c>
      <c r="AV58" t="s">
        <v>701</v>
      </c>
      <c r="AW58" t="s">
        <v>701</v>
      </c>
      <c r="AX58" t="s">
        <v>701</v>
      </c>
      <c r="AY58" t="s">
        <v>701</v>
      </c>
      <c r="AZ58" t="s">
        <v>701</v>
      </c>
      <c r="BA58" t="s">
        <v>701</v>
      </c>
      <c r="BB58" t="s">
        <v>701</v>
      </c>
      <c r="BC58" t="s">
        <v>701</v>
      </c>
      <c r="BD58" t="s">
        <v>701</v>
      </c>
      <c r="BE58" t="s">
        <v>701</v>
      </c>
      <c r="BF58" t="s">
        <v>701</v>
      </c>
      <c r="BG58" t="s">
        <v>701</v>
      </c>
      <c r="BH58" t="s">
        <v>701</v>
      </c>
      <c r="BI58" t="s">
        <v>701</v>
      </c>
      <c r="BJ58" t="s">
        <v>701</v>
      </c>
      <c r="BK58" t="s">
        <v>701</v>
      </c>
      <c r="BL58" s="2" t="s">
        <v>721</v>
      </c>
      <c r="BM58" s="2" t="s">
        <v>396</v>
      </c>
      <c r="BN58" s="2" t="s">
        <v>737</v>
      </c>
      <c r="BO58" s="2" t="s">
        <v>737</v>
      </c>
      <c r="BP58" s="2" t="s">
        <v>426</v>
      </c>
      <c r="BQ58" s="2" t="s">
        <v>428</v>
      </c>
      <c r="BR58" s="2" t="s">
        <v>817</v>
      </c>
      <c r="BS58" s="2" t="s">
        <v>431</v>
      </c>
      <c r="BT58" s="2" t="s">
        <v>433</v>
      </c>
      <c r="BU58" s="2" t="s">
        <v>431</v>
      </c>
      <c r="BV58" s="2" t="s">
        <v>431</v>
      </c>
      <c r="BW58" s="2" t="s">
        <v>818</v>
      </c>
      <c r="BX58" s="2" t="s">
        <v>818</v>
      </c>
      <c r="BY58" s="2" t="s">
        <v>439</v>
      </c>
      <c r="BZ58" s="2" t="s">
        <v>439</v>
      </c>
      <c r="CA58" t="s">
        <v>701</v>
      </c>
      <c r="CB58" t="s">
        <v>701</v>
      </c>
      <c r="CC58" t="s">
        <v>701</v>
      </c>
      <c r="CD58" t="s">
        <v>701</v>
      </c>
      <c r="CE58" t="s">
        <v>701</v>
      </c>
      <c r="CF58" t="s">
        <v>701</v>
      </c>
      <c r="CG58" t="s">
        <v>701</v>
      </c>
      <c r="CH58" t="s">
        <v>701</v>
      </c>
      <c r="CI58" t="s">
        <v>701</v>
      </c>
      <c r="CJ58" t="s">
        <v>701</v>
      </c>
      <c r="CK58" t="s">
        <v>701</v>
      </c>
      <c r="CL58" t="s">
        <v>701</v>
      </c>
      <c r="CM58" t="s">
        <v>701</v>
      </c>
      <c r="CN58" t="s">
        <v>701</v>
      </c>
      <c r="CO58" t="s">
        <v>701</v>
      </c>
      <c r="CP58" t="s">
        <v>701</v>
      </c>
      <c r="CQ58" t="s">
        <v>701</v>
      </c>
      <c r="CR58" t="s">
        <v>701</v>
      </c>
      <c r="CS58" t="s">
        <v>701</v>
      </c>
      <c r="CT58" t="s">
        <v>701</v>
      </c>
      <c r="CU58" t="s">
        <v>701</v>
      </c>
      <c r="CV58" t="s">
        <v>701</v>
      </c>
      <c r="CW58" t="s">
        <v>701</v>
      </c>
      <c r="CX58" t="s">
        <v>701</v>
      </c>
      <c r="CY58" t="s">
        <v>701</v>
      </c>
      <c r="CZ58" t="s">
        <v>701</v>
      </c>
      <c r="DA58" t="s">
        <v>701</v>
      </c>
      <c r="DB58" t="s">
        <v>701</v>
      </c>
      <c r="DC58" t="s">
        <v>701</v>
      </c>
      <c r="DD58" t="s">
        <v>701</v>
      </c>
      <c r="DE58" t="s">
        <v>701</v>
      </c>
      <c r="DF58" t="s">
        <v>701</v>
      </c>
      <c r="DG58" t="s">
        <v>701</v>
      </c>
      <c r="DH58" t="s">
        <v>701</v>
      </c>
      <c r="DI58" t="s">
        <v>701</v>
      </c>
      <c r="DJ58" t="s">
        <v>774</v>
      </c>
    </row>
    <row r="59" spans="2:114" x14ac:dyDescent="0.3">
      <c r="B59" s="79" t="s">
        <v>1440</v>
      </c>
      <c r="D59" t="s">
        <v>697</v>
      </c>
      <c r="E59" t="s">
        <v>698</v>
      </c>
      <c r="F59" t="s">
        <v>699</v>
      </c>
      <c r="G59" t="s">
        <v>700</v>
      </c>
      <c r="H59" t="s">
        <v>701</v>
      </c>
      <c r="I59" t="s">
        <v>701</v>
      </c>
      <c r="J59" t="s">
        <v>701</v>
      </c>
      <c r="K59" t="s">
        <v>701</v>
      </c>
      <c r="L59" t="s">
        <v>701</v>
      </c>
      <c r="M59" t="s">
        <v>701</v>
      </c>
      <c r="N59" t="s">
        <v>701</v>
      </c>
      <c r="O59" t="s">
        <v>701</v>
      </c>
      <c r="P59" t="s">
        <v>701</v>
      </c>
      <c r="Q59" t="s">
        <v>701</v>
      </c>
      <c r="R59" t="s">
        <v>701</v>
      </c>
      <c r="S59" t="s">
        <v>701</v>
      </c>
      <c r="T59" t="s">
        <v>701</v>
      </c>
      <c r="U59" t="s">
        <v>701</v>
      </c>
      <c r="V59" t="s">
        <v>701</v>
      </c>
      <c r="W59" t="s">
        <v>701</v>
      </c>
      <c r="X59" t="s">
        <v>701</v>
      </c>
      <c r="Y59" t="s">
        <v>701</v>
      </c>
      <c r="Z59" t="s">
        <v>701</v>
      </c>
      <c r="AA59" t="s">
        <v>701</v>
      </c>
      <c r="AB59" t="s">
        <v>701</v>
      </c>
      <c r="AC59" t="s">
        <v>701</v>
      </c>
      <c r="AD59" t="s">
        <v>701</v>
      </c>
      <c r="AE59" t="s">
        <v>701</v>
      </c>
      <c r="AF59" t="s">
        <v>701</v>
      </c>
      <c r="AG59" t="s">
        <v>701</v>
      </c>
      <c r="AH59" t="s">
        <v>701</v>
      </c>
      <c r="AI59" t="s">
        <v>701</v>
      </c>
      <c r="AJ59" t="s">
        <v>701</v>
      </c>
      <c r="AK59" t="s">
        <v>701</v>
      </c>
      <c r="AL59" t="s">
        <v>701</v>
      </c>
      <c r="AM59" t="s">
        <v>701</v>
      </c>
      <c r="AN59" t="s">
        <v>701</v>
      </c>
      <c r="AO59" t="s">
        <v>701</v>
      </c>
      <c r="AP59" t="s">
        <v>701</v>
      </c>
      <c r="AQ59" t="s">
        <v>701</v>
      </c>
      <c r="AR59" t="s">
        <v>701</v>
      </c>
      <c r="AS59" t="s">
        <v>701</v>
      </c>
      <c r="AT59" t="s">
        <v>701</v>
      </c>
      <c r="AU59" t="s">
        <v>701</v>
      </c>
      <c r="AV59" t="s">
        <v>701</v>
      </c>
      <c r="AW59" t="s">
        <v>701</v>
      </c>
      <c r="AX59" t="s">
        <v>701</v>
      </c>
      <c r="AY59" t="s">
        <v>701</v>
      </c>
      <c r="AZ59" t="s">
        <v>701</v>
      </c>
      <c r="BA59" t="s">
        <v>701</v>
      </c>
      <c r="BB59" t="s">
        <v>701</v>
      </c>
      <c r="BC59" t="s">
        <v>701</v>
      </c>
      <c r="BD59" t="s">
        <v>701</v>
      </c>
      <c r="BE59" t="s">
        <v>701</v>
      </c>
      <c r="BF59" t="s">
        <v>701</v>
      </c>
      <c r="BG59" t="s">
        <v>701</v>
      </c>
      <c r="BH59" t="s">
        <v>701</v>
      </c>
      <c r="BI59" t="s">
        <v>701</v>
      </c>
      <c r="BJ59" t="s">
        <v>701</v>
      </c>
      <c r="BK59" t="s">
        <v>701</v>
      </c>
      <c r="BL59" t="s">
        <v>701</v>
      </c>
      <c r="BM59" t="s">
        <v>701</v>
      </c>
      <c r="BN59" t="s">
        <v>701</v>
      </c>
      <c r="BO59" t="s">
        <v>701</v>
      </c>
      <c r="BP59" t="s">
        <v>701</v>
      </c>
      <c r="BQ59" t="s">
        <v>701</v>
      </c>
      <c r="BR59" t="s">
        <v>701</v>
      </c>
      <c r="BS59" t="s">
        <v>701</v>
      </c>
      <c r="BT59" t="s">
        <v>701</v>
      </c>
      <c r="BU59" t="s">
        <v>701</v>
      </c>
      <c r="BV59" t="s">
        <v>701</v>
      </c>
      <c r="BW59" t="s">
        <v>701</v>
      </c>
      <c r="BX59" t="s">
        <v>701</v>
      </c>
      <c r="BY59" t="s">
        <v>701</v>
      </c>
      <c r="BZ59" t="s">
        <v>701</v>
      </c>
      <c r="CA59" t="s">
        <v>701</v>
      </c>
      <c r="CB59" t="s">
        <v>701</v>
      </c>
      <c r="CC59" t="s">
        <v>701</v>
      </c>
      <c r="CD59" t="s">
        <v>701</v>
      </c>
      <c r="CE59" t="s">
        <v>701</v>
      </c>
      <c r="CF59" t="s">
        <v>701</v>
      </c>
      <c r="CG59" t="s">
        <v>701</v>
      </c>
      <c r="CH59" t="s">
        <v>701</v>
      </c>
      <c r="CI59" t="s">
        <v>701</v>
      </c>
      <c r="CJ59" t="s">
        <v>701</v>
      </c>
      <c r="CK59" t="s">
        <v>701</v>
      </c>
      <c r="CL59" t="s">
        <v>701</v>
      </c>
      <c r="CM59" t="s">
        <v>701</v>
      </c>
      <c r="CN59" t="s">
        <v>701</v>
      </c>
      <c r="CO59" t="s">
        <v>701</v>
      </c>
      <c r="CP59" t="s">
        <v>701</v>
      </c>
      <c r="CQ59" t="s">
        <v>701</v>
      </c>
      <c r="CR59" t="s">
        <v>701</v>
      </c>
      <c r="CS59" t="s">
        <v>701</v>
      </c>
      <c r="CT59" t="s">
        <v>701</v>
      </c>
      <c r="CU59" t="s">
        <v>701</v>
      </c>
      <c r="CV59" t="s">
        <v>701</v>
      </c>
      <c r="CW59" t="s">
        <v>701</v>
      </c>
      <c r="CX59" t="s">
        <v>701</v>
      </c>
      <c r="CY59" t="s">
        <v>701</v>
      </c>
      <c r="CZ59" t="s">
        <v>701</v>
      </c>
      <c r="DA59" t="s">
        <v>701</v>
      </c>
      <c r="DB59" t="s">
        <v>701</v>
      </c>
      <c r="DC59" t="s">
        <v>701</v>
      </c>
      <c r="DD59" t="s">
        <v>701</v>
      </c>
      <c r="DE59" t="s">
        <v>701</v>
      </c>
      <c r="DF59" t="s">
        <v>701</v>
      </c>
      <c r="DG59" t="s">
        <v>701</v>
      </c>
      <c r="DH59" t="s">
        <v>701</v>
      </c>
      <c r="DI59" t="s">
        <v>701</v>
      </c>
      <c r="DJ59" t="s">
        <v>763</v>
      </c>
    </row>
    <row r="60" spans="2:114" x14ac:dyDescent="0.3">
      <c r="B60" t="s">
        <v>822</v>
      </c>
      <c r="D60" t="s">
        <v>697</v>
      </c>
      <c r="E60" t="s">
        <v>698</v>
      </c>
      <c r="F60" t="s">
        <v>699</v>
      </c>
      <c r="G60" t="s">
        <v>700</v>
      </c>
      <c r="H60" t="s">
        <v>701</v>
      </c>
      <c r="I60" t="s">
        <v>701</v>
      </c>
      <c r="J60" t="s">
        <v>701</v>
      </c>
      <c r="K60" t="s">
        <v>701</v>
      </c>
      <c r="L60" t="s">
        <v>701</v>
      </c>
      <c r="M60" t="s">
        <v>701</v>
      </c>
      <c r="N60" t="s">
        <v>701</v>
      </c>
      <c r="O60" t="s">
        <v>701</v>
      </c>
      <c r="P60" t="s">
        <v>701</v>
      </c>
      <c r="Q60" t="s">
        <v>701</v>
      </c>
      <c r="R60" t="s">
        <v>701</v>
      </c>
      <c r="S60" t="s">
        <v>701</v>
      </c>
      <c r="T60" t="s">
        <v>701</v>
      </c>
      <c r="U60" t="s">
        <v>701</v>
      </c>
      <c r="V60" t="s">
        <v>701</v>
      </c>
      <c r="W60" t="s">
        <v>701</v>
      </c>
      <c r="X60" s="2" t="s">
        <v>815</v>
      </c>
      <c r="Y60" s="2" t="s">
        <v>775</v>
      </c>
      <c r="Z60" s="2" t="s">
        <v>750</v>
      </c>
      <c r="AA60" s="2" t="s">
        <v>816</v>
      </c>
      <c r="AB60" s="2" t="s">
        <v>723</v>
      </c>
      <c r="AC60" s="2" t="s">
        <v>718</v>
      </c>
      <c r="AD60" s="2" t="s">
        <v>816</v>
      </c>
      <c r="AE60" s="2" t="s">
        <v>775</v>
      </c>
      <c r="AF60" t="s">
        <v>701</v>
      </c>
      <c r="AG60" t="s">
        <v>701</v>
      </c>
      <c r="AH60" t="s">
        <v>701</v>
      </c>
      <c r="AI60" t="s">
        <v>701</v>
      </c>
      <c r="AJ60" t="s">
        <v>701</v>
      </c>
      <c r="AK60" t="s">
        <v>701</v>
      </c>
      <c r="AL60" t="s">
        <v>701</v>
      </c>
      <c r="AM60" t="s">
        <v>701</v>
      </c>
      <c r="AN60" t="s">
        <v>701</v>
      </c>
      <c r="AO60" t="s">
        <v>701</v>
      </c>
      <c r="AP60" t="s">
        <v>701</v>
      </c>
      <c r="AQ60" t="s">
        <v>701</v>
      </c>
      <c r="AR60" t="s">
        <v>701</v>
      </c>
      <c r="AS60" t="s">
        <v>701</v>
      </c>
      <c r="AT60" t="s">
        <v>701</v>
      </c>
      <c r="AU60" t="s">
        <v>701</v>
      </c>
      <c r="AV60" t="s">
        <v>701</v>
      </c>
      <c r="AW60" t="s">
        <v>701</v>
      </c>
      <c r="AX60" t="s">
        <v>701</v>
      </c>
      <c r="AY60" t="s">
        <v>701</v>
      </c>
      <c r="AZ60" t="s">
        <v>701</v>
      </c>
      <c r="BA60" t="s">
        <v>701</v>
      </c>
      <c r="BB60" t="s">
        <v>701</v>
      </c>
      <c r="BC60" t="s">
        <v>701</v>
      </c>
      <c r="BD60" t="s">
        <v>701</v>
      </c>
      <c r="BE60" t="s">
        <v>701</v>
      </c>
      <c r="BF60" t="s">
        <v>701</v>
      </c>
      <c r="BG60" t="s">
        <v>701</v>
      </c>
      <c r="BH60" t="s">
        <v>701</v>
      </c>
      <c r="BI60" t="s">
        <v>701</v>
      </c>
      <c r="BJ60" t="s">
        <v>701</v>
      </c>
      <c r="BK60" t="s">
        <v>701</v>
      </c>
      <c r="BL60" s="2" t="s">
        <v>721</v>
      </c>
      <c r="BM60" s="2" t="s">
        <v>396</v>
      </c>
      <c r="BN60" s="2" t="s">
        <v>737</v>
      </c>
      <c r="BO60" s="2" t="s">
        <v>737</v>
      </c>
      <c r="BP60" s="2" t="s">
        <v>426</v>
      </c>
      <c r="BQ60" s="2" t="s">
        <v>428</v>
      </c>
      <c r="BR60" s="2" t="s">
        <v>817</v>
      </c>
      <c r="BS60" s="2" t="s">
        <v>431</v>
      </c>
      <c r="BT60" s="2" t="s">
        <v>433</v>
      </c>
      <c r="BU60" s="2" t="s">
        <v>431</v>
      </c>
      <c r="BV60" s="2" t="s">
        <v>431</v>
      </c>
      <c r="BW60" s="2" t="s">
        <v>818</v>
      </c>
      <c r="BX60" s="2" t="s">
        <v>818</v>
      </c>
      <c r="BY60" s="2" t="s">
        <v>439</v>
      </c>
      <c r="BZ60" s="2" t="s">
        <v>439</v>
      </c>
      <c r="CA60" t="s">
        <v>701</v>
      </c>
      <c r="CB60" t="s">
        <v>701</v>
      </c>
      <c r="CC60" t="s">
        <v>701</v>
      </c>
      <c r="CD60" t="s">
        <v>701</v>
      </c>
      <c r="CE60" t="s">
        <v>701</v>
      </c>
      <c r="CF60" t="s">
        <v>701</v>
      </c>
      <c r="CG60" t="s">
        <v>701</v>
      </c>
      <c r="CH60" t="s">
        <v>701</v>
      </c>
      <c r="CI60" t="s">
        <v>701</v>
      </c>
      <c r="CJ60" t="s">
        <v>701</v>
      </c>
      <c r="CK60" t="s">
        <v>701</v>
      </c>
      <c r="CL60" t="s">
        <v>701</v>
      </c>
      <c r="CM60" t="s">
        <v>701</v>
      </c>
      <c r="CN60" t="s">
        <v>701</v>
      </c>
      <c r="CO60" t="s">
        <v>701</v>
      </c>
      <c r="CP60" t="s">
        <v>701</v>
      </c>
      <c r="CQ60" t="s">
        <v>701</v>
      </c>
      <c r="CR60" t="s">
        <v>701</v>
      </c>
      <c r="CS60" t="s">
        <v>701</v>
      </c>
      <c r="CT60" t="s">
        <v>701</v>
      </c>
      <c r="CU60" t="s">
        <v>701</v>
      </c>
      <c r="CV60" t="s">
        <v>701</v>
      </c>
      <c r="CW60" t="s">
        <v>701</v>
      </c>
      <c r="CX60" t="s">
        <v>701</v>
      </c>
      <c r="CY60" t="s">
        <v>701</v>
      </c>
      <c r="CZ60" t="s">
        <v>701</v>
      </c>
      <c r="DA60" t="s">
        <v>701</v>
      </c>
      <c r="DB60" t="s">
        <v>701</v>
      </c>
      <c r="DC60" t="s">
        <v>701</v>
      </c>
      <c r="DD60" t="s">
        <v>701</v>
      </c>
      <c r="DE60" t="s">
        <v>701</v>
      </c>
      <c r="DF60" t="s">
        <v>701</v>
      </c>
      <c r="DG60" t="s">
        <v>701</v>
      </c>
      <c r="DH60" t="s">
        <v>701</v>
      </c>
      <c r="DI60" t="s">
        <v>701</v>
      </c>
      <c r="DJ60" t="s">
        <v>823</v>
      </c>
    </row>
    <row r="61" spans="2:114" x14ac:dyDescent="0.3">
      <c r="B61" t="s">
        <v>824</v>
      </c>
      <c r="D61" t="s">
        <v>697</v>
      </c>
      <c r="E61" t="s">
        <v>698</v>
      </c>
      <c r="F61" t="s">
        <v>699</v>
      </c>
      <c r="G61" t="s">
        <v>700</v>
      </c>
      <c r="H61" t="s">
        <v>701</v>
      </c>
      <c r="I61" t="s">
        <v>701</v>
      </c>
      <c r="J61" t="s">
        <v>701</v>
      </c>
      <c r="K61" t="s">
        <v>701</v>
      </c>
      <c r="L61" t="s">
        <v>701</v>
      </c>
      <c r="M61" t="s">
        <v>701</v>
      </c>
      <c r="N61" t="s">
        <v>701</v>
      </c>
      <c r="O61" t="s">
        <v>701</v>
      </c>
      <c r="P61" t="s">
        <v>701</v>
      </c>
      <c r="Q61" t="s">
        <v>701</v>
      </c>
      <c r="R61" t="s">
        <v>701</v>
      </c>
      <c r="S61" t="s">
        <v>701</v>
      </c>
      <c r="T61" t="s">
        <v>701</v>
      </c>
      <c r="U61" t="s">
        <v>701</v>
      </c>
      <c r="V61" t="s">
        <v>701</v>
      </c>
      <c r="W61" t="s">
        <v>701</v>
      </c>
      <c r="X61" s="2" t="s">
        <v>815</v>
      </c>
      <c r="Y61" s="2" t="s">
        <v>775</v>
      </c>
      <c r="Z61" s="2" t="s">
        <v>825</v>
      </c>
      <c r="AA61" s="2" t="s">
        <v>816</v>
      </c>
      <c r="AB61" s="2" t="s">
        <v>723</v>
      </c>
      <c r="AC61" s="2" t="s">
        <v>718</v>
      </c>
      <c r="AD61" s="2" t="s">
        <v>816</v>
      </c>
      <c r="AE61" s="2" t="s">
        <v>775</v>
      </c>
      <c r="AF61" t="s">
        <v>701</v>
      </c>
      <c r="AG61" t="s">
        <v>701</v>
      </c>
      <c r="AH61" t="s">
        <v>701</v>
      </c>
      <c r="AI61" t="s">
        <v>701</v>
      </c>
      <c r="AJ61" t="s">
        <v>701</v>
      </c>
      <c r="AK61" t="s">
        <v>701</v>
      </c>
      <c r="AL61" t="s">
        <v>701</v>
      </c>
      <c r="AM61" t="s">
        <v>701</v>
      </c>
      <c r="AN61" t="s">
        <v>701</v>
      </c>
      <c r="AO61" t="s">
        <v>701</v>
      </c>
      <c r="AP61" t="s">
        <v>701</v>
      </c>
      <c r="AQ61" t="s">
        <v>701</v>
      </c>
      <c r="AR61" t="s">
        <v>701</v>
      </c>
      <c r="AS61" t="s">
        <v>701</v>
      </c>
      <c r="AT61" t="s">
        <v>701</v>
      </c>
      <c r="AU61" t="s">
        <v>701</v>
      </c>
      <c r="AV61" t="s">
        <v>701</v>
      </c>
      <c r="AW61" t="s">
        <v>701</v>
      </c>
      <c r="AX61" t="s">
        <v>701</v>
      </c>
      <c r="AY61" t="s">
        <v>701</v>
      </c>
      <c r="AZ61" t="s">
        <v>701</v>
      </c>
      <c r="BA61" t="s">
        <v>701</v>
      </c>
      <c r="BB61" t="s">
        <v>701</v>
      </c>
      <c r="BC61" t="s">
        <v>701</v>
      </c>
      <c r="BD61" t="s">
        <v>701</v>
      </c>
      <c r="BE61" t="s">
        <v>701</v>
      </c>
      <c r="BF61" t="s">
        <v>701</v>
      </c>
      <c r="BG61" t="s">
        <v>701</v>
      </c>
      <c r="BH61" t="s">
        <v>701</v>
      </c>
      <c r="BI61" t="s">
        <v>701</v>
      </c>
      <c r="BJ61" t="s">
        <v>701</v>
      </c>
      <c r="BK61" t="s">
        <v>701</v>
      </c>
      <c r="BL61" s="2" t="s">
        <v>721</v>
      </c>
      <c r="BM61" s="2" t="s">
        <v>396</v>
      </c>
      <c r="BN61" s="2" t="s">
        <v>737</v>
      </c>
      <c r="BO61" s="2" t="s">
        <v>737</v>
      </c>
      <c r="BP61" s="2" t="s">
        <v>426</v>
      </c>
      <c r="BQ61" s="2" t="s">
        <v>428</v>
      </c>
      <c r="BR61" s="2" t="s">
        <v>817</v>
      </c>
      <c r="BS61" s="2" t="s">
        <v>431</v>
      </c>
      <c r="BT61" s="2" t="s">
        <v>433</v>
      </c>
      <c r="BU61" s="2" t="s">
        <v>431</v>
      </c>
      <c r="BV61" s="2" t="s">
        <v>431</v>
      </c>
      <c r="BW61" s="2" t="s">
        <v>818</v>
      </c>
      <c r="BX61" s="2" t="s">
        <v>818</v>
      </c>
      <c r="BY61" s="2" t="s">
        <v>439</v>
      </c>
      <c r="BZ61" s="2" t="s">
        <v>439</v>
      </c>
      <c r="CA61" t="s">
        <v>701</v>
      </c>
      <c r="CB61" t="s">
        <v>701</v>
      </c>
      <c r="CC61" t="s">
        <v>701</v>
      </c>
      <c r="CD61" t="s">
        <v>701</v>
      </c>
      <c r="CE61" t="s">
        <v>701</v>
      </c>
      <c r="CF61" t="s">
        <v>701</v>
      </c>
      <c r="CG61" t="s">
        <v>701</v>
      </c>
      <c r="CH61" t="s">
        <v>701</v>
      </c>
      <c r="CI61" t="s">
        <v>701</v>
      </c>
      <c r="CJ61" t="s">
        <v>701</v>
      </c>
      <c r="CK61" t="s">
        <v>701</v>
      </c>
      <c r="CL61" t="s">
        <v>701</v>
      </c>
      <c r="CM61" t="s">
        <v>701</v>
      </c>
      <c r="CN61" t="s">
        <v>701</v>
      </c>
      <c r="CO61" t="s">
        <v>701</v>
      </c>
      <c r="CP61" t="s">
        <v>701</v>
      </c>
      <c r="CQ61" t="s">
        <v>701</v>
      </c>
      <c r="CR61" t="s">
        <v>701</v>
      </c>
      <c r="CS61" t="s">
        <v>701</v>
      </c>
      <c r="CT61" t="s">
        <v>701</v>
      </c>
      <c r="CU61" t="s">
        <v>701</v>
      </c>
      <c r="CV61" t="s">
        <v>701</v>
      </c>
      <c r="CW61" t="s">
        <v>701</v>
      </c>
      <c r="CX61" t="s">
        <v>701</v>
      </c>
      <c r="CY61" t="s">
        <v>701</v>
      </c>
      <c r="CZ61" t="s">
        <v>701</v>
      </c>
      <c r="DA61" t="s">
        <v>701</v>
      </c>
      <c r="DB61" t="s">
        <v>701</v>
      </c>
      <c r="DC61" t="s">
        <v>701</v>
      </c>
      <c r="DD61" t="s">
        <v>701</v>
      </c>
      <c r="DE61" t="s">
        <v>701</v>
      </c>
      <c r="DF61" t="s">
        <v>701</v>
      </c>
      <c r="DG61" t="s">
        <v>701</v>
      </c>
      <c r="DH61" t="s">
        <v>701</v>
      </c>
      <c r="DI61" t="s">
        <v>701</v>
      </c>
      <c r="DJ61" t="s">
        <v>826</v>
      </c>
    </row>
    <row r="62" spans="2:114" x14ac:dyDescent="0.3">
      <c r="B62" s="54" t="s">
        <v>827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</row>
    <row r="63" spans="2:114" x14ac:dyDescent="0.3">
      <c r="B63" t="s">
        <v>828</v>
      </c>
      <c r="D63" t="s">
        <v>697</v>
      </c>
      <c r="E63" t="s">
        <v>698</v>
      </c>
      <c r="F63" t="s">
        <v>699</v>
      </c>
      <c r="G63" t="s">
        <v>700</v>
      </c>
      <c r="H63" t="s">
        <v>701</v>
      </c>
      <c r="I63" t="s">
        <v>701</v>
      </c>
      <c r="J63" t="s">
        <v>701</v>
      </c>
      <c r="K63" t="s">
        <v>701</v>
      </c>
      <c r="L63" t="s">
        <v>701</v>
      </c>
      <c r="M63" t="s">
        <v>701</v>
      </c>
      <c r="N63" t="s">
        <v>701</v>
      </c>
      <c r="O63" t="s">
        <v>701</v>
      </c>
      <c r="P63" t="s">
        <v>701</v>
      </c>
      <c r="Q63" t="s">
        <v>701</v>
      </c>
      <c r="R63" t="s">
        <v>701</v>
      </c>
      <c r="S63" t="s">
        <v>701</v>
      </c>
      <c r="T63" t="s">
        <v>701</v>
      </c>
      <c r="U63" t="s">
        <v>701</v>
      </c>
      <c r="V63" t="s">
        <v>701</v>
      </c>
      <c r="W63" t="s">
        <v>701</v>
      </c>
      <c r="X63" t="s">
        <v>701</v>
      </c>
      <c r="Y63" t="s">
        <v>701</v>
      </c>
      <c r="Z63" t="s">
        <v>701</v>
      </c>
      <c r="AA63" t="s">
        <v>701</v>
      </c>
      <c r="AB63" t="s">
        <v>701</v>
      </c>
      <c r="AC63" t="s">
        <v>701</v>
      </c>
      <c r="AD63" t="s">
        <v>701</v>
      </c>
      <c r="AE63" t="s">
        <v>701</v>
      </c>
      <c r="AF63" t="s">
        <v>829</v>
      </c>
      <c r="AG63" t="s">
        <v>701</v>
      </c>
      <c r="AH63" t="s">
        <v>701</v>
      </c>
      <c r="AI63" t="s">
        <v>701</v>
      </c>
      <c r="AJ63" t="s">
        <v>701</v>
      </c>
      <c r="AK63" t="s">
        <v>701</v>
      </c>
      <c r="AL63" t="s">
        <v>701</v>
      </c>
      <c r="AM63" t="s">
        <v>701</v>
      </c>
      <c r="AN63" t="s">
        <v>701</v>
      </c>
      <c r="AO63" t="s">
        <v>701</v>
      </c>
      <c r="AP63" t="s">
        <v>701</v>
      </c>
      <c r="AQ63" t="s">
        <v>701</v>
      </c>
      <c r="AR63" t="s">
        <v>701</v>
      </c>
      <c r="AS63" t="s">
        <v>701</v>
      </c>
      <c r="AT63" t="s">
        <v>701</v>
      </c>
      <c r="AU63" t="s">
        <v>701</v>
      </c>
      <c r="AV63" t="s">
        <v>701</v>
      </c>
      <c r="AW63" t="s">
        <v>701</v>
      </c>
      <c r="AX63" t="s">
        <v>701</v>
      </c>
      <c r="AY63" t="s">
        <v>701</v>
      </c>
      <c r="AZ63" t="s">
        <v>701</v>
      </c>
      <c r="BA63" t="s">
        <v>701</v>
      </c>
      <c r="BB63" t="s">
        <v>701</v>
      </c>
      <c r="BC63" t="s">
        <v>701</v>
      </c>
      <c r="BD63" t="s">
        <v>701</v>
      </c>
      <c r="BE63" t="s">
        <v>701</v>
      </c>
      <c r="BF63" t="s">
        <v>701</v>
      </c>
      <c r="BG63" t="s">
        <v>701</v>
      </c>
      <c r="BH63" t="s">
        <v>701</v>
      </c>
      <c r="BI63" t="s">
        <v>701</v>
      </c>
      <c r="BJ63" t="s">
        <v>701</v>
      </c>
      <c r="BK63" t="s">
        <v>701</v>
      </c>
      <c r="BL63" t="s">
        <v>701</v>
      </c>
      <c r="BM63" t="s">
        <v>701</v>
      </c>
      <c r="BN63" t="s">
        <v>701</v>
      </c>
      <c r="BO63" t="s">
        <v>701</v>
      </c>
      <c r="BP63" t="s">
        <v>701</v>
      </c>
      <c r="BQ63" t="s">
        <v>701</v>
      </c>
      <c r="BR63" t="s">
        <v>701</v>
      </c>
      <c r="BS63" t="s">
        <v>701</v>
      </c>
      <c r="BT63" t="s">
        <v>701</v>
      </c>
      <c r="BU63" t="s">
        <v>701</v>
      </c>
      <c r="BV63" t="s">
        <v>701</v>
      </c>
      <c r="BW63" t="s">
        <v>701</v>
      </c>
      <c r="BX63" t="s">
        <v>701</v>
      </c>
      <c r="BY63" t="s">
        <v>701</v>
      </c>
      <c r="BZ63" t="s">
        <v>701</v>
      </c>
      <c r="CA63" s="2" t="s">
        <v>443</v>
      </c>
      <c r="CB63" s="2" t="s">
        <v>830</v>
      </c>
      <c r="CC63" s="2" t="s">
        <v>777</v>
      </c>
      <c r="CD63" s="2" t="s">
        <v>390</v>
      </c>
      <c r="CE63" t="s">
        <v>701</v>
      </c>
      <c r="CF63" t="s">
        <v>701</v>
      </c>
      <c r="CG63" t="s">
        <v>701</v>
      </c>
      <c r="CH63" t="s">
        <v>701</v>
      </c>
      <c r="CI63" s="2" t="s">
        <v>831</v>
      </c>
      <c r="CJ63" s="2" t="s">
        <v>737</v>
      </c>
      <c r="CK63" s="2" t="s">
        <v>717</v>
      </c>
      <c r="CL63" s="2" t="s">
        <v>396</v>
      </c>
      <c r="CM63" s="2" t="s">
        <v>396</v>
      </c>
      <c r="CN63" s="2" t="s">
        <v>776</v>
      </c>
      <c r="CO63" s="2" t="s">
        <v>443</v>
      </c>
      <c r="CP63" s="2" t="s">
        <v>396</v>
      </c>
      <c r="CQ63" t="s">
        <v>701</v>
      </c>
      <c r="CR63" t="s">
        <v>701</v>
      </c>
      <c r="CS63" t="s">
        <v>701</v>
      </c>
      <c r="CT63" s="2" t="s">
        <v>702</v>
      </c>
      <c r="CU63" s="2" t="s">
        <v>776</v>
      </c>
      <c r="CV63" s="2" t="s">
        <v>497</v>
      </c>
      <c r="CW63" s="2" t="s">
        <v>775</v>
      </c>
      <c r="CX63" s="2" t="s">
        <v>832</v>
      </c>
      <c r="CY63" s="2" t="s">
        <v>817</v>
      </c>
      <c r="CZ63" s="2" t="s">
        <v>508</v>
      </c>
      <c r="DA63" s="2" t="s">
        <v>512</v>
      </c>
      <c r="DB63" t="s">
        <v>701</v>
      </c>
      <c r="DC63" t="s">
        <v>701</v>
      </c>
      <c r="DD63" t="s">
        <v>701</v>
      </c>
      <c r="DE63" t="s">
        <v>701</v>
      </c>
      <c r="DF63" t="s">
        <v>701</v>
      </c>
      <c r="DG63" t="s">
        <v>701</v>
      </c>
      <c r="DH63" t="s">
        <v>701</v>
      </c>
      <c r="DI63" t="s">
        <v>701</v>
      </c>
      <c r="DJ63" t="s">
        <v>745</v>
      </c>
    </row>
    <row r="64" spans="2:114" x14ac:dyDescent="0.3">
      <c r="B64" t="s">
        <v>833</v>
      </c>
      <c r="D64" t="s">
        <v>697</v>
      </c>
      <c r="E64" t="s">
        <v>698</v>
      </c>
      <c r="F64" t="s">
        <v>699</v>
      </c>
      <c r="G64" t="s">
        <v>700</v>
      </c>
      <c r="H64" t="s">
        <v>701</v>
      </c>
      <c r="I64" t="s">
        <v>701</v>
      </c>
      <c r="J64" t="s">
        <v>701</v>
      </c>
      <c r="K64" t="s">
        <v>701</v>
      </c>
      <c r="L64" t="s">
        <v>701</v>
      </c>
      <c r="M64" t="s">
        <v>701</v>
      </c>
      <c r="N64" t="s">
        <v>701</v>
      </c>
      <c r="O64" t="s">
        <v>701</v>
      </c>
      <c r="P64" t="s">
        <v>701</v>
      </c>
      <c r="Q64" t="s">
        <v>701</v>
      </c>
      <c r="R64" t="s">
        <v>701</v>
      </c>
      <c r="S64" t="s">
        <v>701</v>
      </c>
      <c r="T64" t="s">
        <v>701</v>
      </c>
      <c r="U64" t="s">
        <v>701</v>
      </c>
      <c r="V64" t="s">
        <v>701</v>
      </c>
      <c r="W64" t="s">
        <v>701</v>
      </c>
      <c r="X64" t="s">
        <v>701</v>
      </c>
      <c r="Y64" t="s">
        <v>701</v>
      </c>
      <c r="Z64" t="s">
        <v>701</v>
      </c>
      <c r="AA64" t="s">
        <v>701</v>
      </c>
      <c r="AB64" t="s">
        <v>701</v>
      </c>
      <c r="AC64" t="s">
        <v>701</v>
      </c>
      <c r="AD64" t="s">
        <v>701</v>
      </c>
      <c r="AE64" t="s">
        <v>701</v>
      </c>
      <c r="AF64" t="s">
        <v>687</v>
      </c>
      <c r="AG64" t="s">
        <v>701</v>
      </c>
      <c r="AH64" t="s">
        <v>701</v>
      </c>
      <c r="AI64" t="s">
        <v>701</v>
      </c>
      <c r="AJ64" t="s">
        <v>701</v>
      </c>
      <c r="AK64" t="s">
        <v>701</v>
      </c>
      <c r="AL64" t="s">
        <v>701</v>
      </c>
      <c r="AM64" t="s">
        <v>701</v>
      </c>
      <c r="AN64" t="s">
        <v>701</v>
      </c>
      <c r="AO64" t="s">
        <v>701</v>
      </c>
      <c r="AP64" t="s">
        <v>701</v>
      </c>
      <c r="AQ64" t="s">
        <v>701</v>
      </c>
      <c r="AR64" t="s">
        <v>701</v>
      </c>
      <c r="AS64" t="s">
        <v>701</v>
      </c>
      <c r="AT64" t="s">
        <v>701</v>
      </c>
      <c r="AU64" t="s">
        <v>701</v>
      </c>
      <c r="AV64" t="s">
        <v>701</v>
      </c>
      <c r="AW64" t="s">
        <v>701</v>
      </c>
      <c r="AX64" t="s">
        <v>701</v>
      </c>
      <c r="AY64" t="s">
        <v>701</v>
      </c>
      <c r="AZ64" t="s">
        <v>701</v>
      </c>
      <c r="BA64" t="s">
        <v>701</v>
      </c>
      <c r="BB64" t="s">
        <v>701</v>
      </c>
      <c r="BC64" t="s">
        <v>701</v>
      </c>
      <c r="BD64" t="s">
        <v>701</v>
      </c>
      <c r="BE64" t="s">
        <v>701</v>
      </c>
      <c r="BF64" t="s">
        <v>701</v>
      </c>
      <c r="BG64" t="s">
        <v>701</v>
      </c>
      <c r="BH64" t="s">
        <v>701</v>
      </c>
      <c r="BI64" t="s">
        <v>701</v>
      </c>
      <c r="BJ64" t="s">
        <v>701</v>
      </c>
      <c r="BK64" t="s">
        <v>701</v>
      </c>
      <c r="BL64" t="s">
        <v>701</v>
      </c>
      <c r="BM64" t="s">
        <v>701</v>
      </c>
      <c r="BN64" t="s">
        <v>701</v>
      </c>
      <c r="BO64" t="s">
        <v>701</v>
      </c>
      <c r="BP64" t="s">
        <v>701</v>
      </c>
      <c r="BQ64" t="s">
        <v>701</v>
      </c>
      <c r="BR64" t="s">
        <v>701</v>
      </c>
      <c r="BS64" t="s">
        <v>701</v>
      </c>
      <c r="BT64" t="s">
        <v>701</v>
      </c>
      <c r="BU64" t="s">
        <v>701</v>
      </c>
      <c r="BV64" t="s">
        <v>701</v>
      </c>
      <c r="BW64" t="s">
        <v>701</v>
      </c>
      <c r="BX64" t="s">
        <v>701</v>
      </c>
      <c r="BY64" t="s">
        <v>701</v>
      </c>
      <c r="BZ64" t="s">
        <v>701</v>
      </c>
      <c r="CA64" s="2" t="s">
        <v>443</v>
      </c>
      <c r="CB64" s="2" t="s">
        <v>830</v>
      </c>
      <c r="CC64" s="2" t="s">
        <v>777</v>
      </c>
      <c r="CD64" s="2" t="s">
        <v>390</v>
      </c>
      <c r="CE64" s="2" t="s">
        <v>455</v>
      </c>
      <c r="CF64" t="s">
        <v>701</v>
      </c>
      <c r="CG64" t="s">
        <v>701</v>
      </c>
      <c r="CH64" t="s">
        <v>701</v>
      </c>
      <c r="CI64" s="2" t="s">
        <v>831</v>
      </c>
      <c r="CJ64" s="2" t="s">
        <v>737</v>
      </c>
      <c r="CK64" s="2" t="s">
        <v>717</v>
      </c>
      <c r="CL64" s="2" t="s">
        <v>396</v>
      </c>
      <c r="CM64" s="2" t="s">
        <v>396</v>
      </c>
      <c r="CN64" s="2" t="s">
        <v>776</v>
      </c>
      <c r="CO64" s="2" t="s">
        <v>443</v>
      </c>
      <c r="CP64" s="2" t="s">
        <v>396</v>
      </c>
      <c r="CQ64" t="s">
        <v>701</v>
      </c>
      <c r="CR64" t="s">
        <v>701</v>
      </c>
      <c r="CS64" t="s">
        <v>701</v>
      </c>
      <c r="CT64" s="2" t="s">
        <v>702</v>
      </c>
      <c r="CU64" s="2" t="s">
        <v>776</v>
      </c>
      <c r="CV64" s="2" t="s">
        <v>497</v>
      </c>
      <c r="CW64" s="2" t="s">
        <v>775</v>
      </c>
      <c r="CX64" s="2" t="s">
        <v>832</v>
      </c>
      <c r="CY64" s="2" t="s">
        <v>817</v>
      </c>
      <c r="CZ64" s="2" t="s">
        <v>508</v>
      </c>
      <c r="DA64" s="2" t="s">
        <v>512</v>
      </c>
      <c r="DB64" t="s">
        <v>701</v>
      </c>
      <c r="DC64" t="s">
        <v>701</v>
      </c>
      <c r="DD64" t="s">
        <v>701</v>
      </c>
      <c r="DE64" t="s">
        <v>701</v>
      </c>
      <c r="DF64" t="s">
        <v>701</v>
      </c>
      <c r="DG64" t="s">
        <v>701</v>
      </c>
      <c r="DH64" t="s">
        <v>701</v>
      </c>
      <c r="DI64" t="s">
        <v>701</v>
      </c>
      <c r="DJ64" t="s">
        <v>834</v>
      </c>
    </row>
    <row r="65" spans="2:114" x14ac:dyDescent="0.3">
      <c r="B65" t="s">
        <v>835</v>
      </c>
      <c r="D65" t="s">
        <v>697</v>
      </c>
      <c r="E65" t="s">
        <v>698</v>
      </c>
      <c r="F65" t="s">
        <v>699</v>
      </c>
      <c r="G65" t="s">
        <v>700</v>
      </c>
      <c r="H65" t="s">
        <v>701</v>
      </c>
      <c r="I65" t="s">
        <v>701</v>
      </c>
      <c r="J65" t="s">
        <v>701</v>
      </c>
      <c r="K65" t="s">
        <v>701</v>
      </c>
      <c r="L65" t="s">
        <v>701</v>
      </c>
      <c r="M65" t="s">
        <v>701</v>
      </c>
      <c r="N65" t="s">
        <v>701</v>
      </c>
      <c r="O65" t="s">
        <v>701</v>
      </c>
      <c r="P65" t="s">
        <v>701</v>
      </c>
      <c r="Q65" t="s">
        <v>701</v>
      </c>
      <c r="R65" t="s">
        <v>701</v>
      </c>
      <c r="S65" t="s">
        <v>701</v>
      </c>
      <c r="T65" t="s">
        <v>701</v>
      </c>
      <c r="U65" t="s">
        <v>701</v>
      </c>
      <c r="V65" t="s">
        <v>701</v>
      </c>
      <c r="W65" t="s">
        <v>701</v>
      </c>
      <c r="X65" t="s">
        <v>701</v>
      </c>
      <c r="Y65" t="s">
        <v>701</v>
      </c>
      <c r="Z65" t="s">
        <v>701</v>
      </c>
      <c r="AA65" t="s">
        <v>701</v>
      </c>
      <c r="AB65" t="s">
        <v>701</v>
      </c>
      <c r="AC65" t="s">
        <v>701</v>
      </c>
      <c r="AD65" t="s">
        <v>701</v>
      </c>
      <c r="AE65" t="s">
        <v>701</v>
      </c>
      <c r="AF65" t="s">
        <v>775</v>
      </c>
      <c r="AG65" t="s">
        <v>701</v>
      </c>
      <c r="AH65" t="s">
        <v>701</v>
      </c>
      <c r="AI65" t="s">
        <v>701</v>
      </c>
      <c r="AJ65" t="s">
        <v>701</v>
      </c>
      <c r="AK65" t="s">
        <v>701</v>
      </c>
      <c r="AL65" t="s">
        <v>701</v>
      </c>
      <c r="AM65" t="s">
        <v>701</v>
      </c>
      <c r="AN65" t="s">
        <v>701</v>
      </c>
      <c r="AO65" t="s">
        <v>701</v>
      </c>
      <c r="AP65" t="s">
        <v>701</v>
      </c>
      <c r="AQ65" t="s">
        <v>701</v>
      </c>
      <c r="AR65" t="s">
        <v>701</v>
      </c>
      <c r="AS65" t="s">
        <v>701</v>
      </c>
      <c r="AT65" t="s">
        <v>701</v>
      </c>
      <c r="AU65" t="s">
        <v>701</v>
      </c>
      <c r="AV65" t="s">
        <v>701</v>
      </c>
      <c r="AW65" t="s">
        <v>701</v>
      </c>
      <c r="AX65" t="s">
        <v>701</v>
      </c>
      <c r="AY65" t="s">
        <v>701</v>
      </c>
      <c r="AZ65" t="s">
        <v>701</v>
      </c>
      <c r="BA65" t="s">
        <v>701</v>
      </c>
      <c r="BB65" t="s">
        <v>701</v>
      </c>
      <c r="BC65" t="s">
        <v>701</v>
      </c>
      <c r="BD65" t="s">
        <v>701</v>
      </c>
      <c r="BE65" t="s">
        <v>701</v>
      </c>
      <c r="BF65" t="s">
        <v>701</v>
      </c>
      <c r="BG65" t="s">
        <v>701</v>
      </c>
      <c r="BH65" t="s">
        <v>701</v>
      </c>
      <c r="BI65" t="s">
        <v>701</v>
      </c>
      <c r="BJ65" t="s">
        <v>701</v>
      </c>
      <c r="BK65" t="s">
        <v>701</v>
      </c>
      <c r="BL65" t="s">
        <v>701</v>
      </c>
      <c r="BM65" t="s">
        <v>701</v>
      </c>
      <c r="BN65" t="s">
        <v>701</v>
      </c>
      <c r="BO65" t="s">
        <v>701</v>
      </c>
      <c r="BP65" t="s">
        <v>701</v>
      </c>
      <c r="BQ65" t="s">
        <v>701</v>
      </c>
      <c r="BR65" t="s">
        <v>701</v>
      </c>
      <c r="BS65" t="s">
        <v>701</v>
      </c>
      <c r="BT65" t="s">
        <v>701</v>
      </c>
      <c r="BU65" t="s">
        <v>701</v>
      </c>
      <c r="BV65" t="s">
        <v>701</v>
      </c>
      <c r="BW65" t="s">
        <v>701</v>
      </c>
      <c r="BX65" t="s">
        <v>701</v>
      </c>
      <c r="BY65" t="s">
        <v>701</v>
      </c>
      <c r="BZ65" t="s">
        <v>701</v>
      </c>
      <c r="CA65" s="2" t="s">
        <v>443</v>
      </c>
      <c r="CB65" s="2" t="s">
        <v>830</v>
      </c>
      <c r="CC65" s="2" t="s">
        <v>777</v>
      </c>
      <c r="CD65" s="2" t="s">
        <v>390</v>
      </c>
      <c r="CE65" t="s">
        <v>701</v>
      </c>
      <c r="CF65" t="s">
        <v>701</v>
      </c>
      <c r="CG65" t="s">
        <v>701</v>
      </c>
      <c r="CH65" t="s">
        <v>701</v>
      </c>
      <c r="CI65" s="2" t="s">
        <v>831</v>
      </c>
      <c r="CJ65" s="2" t="s">
        <v>737</v>
      </c>
      <c r="CK65" s="2" t="s">
        <v>717</v>
      </c>
      <c r="CL65" s="2" t="s">
        <v>396</v>
      </c>
      <c r="CM65" s="2" t="s">
        <v>396</v>
      </c>
      <c r="CN65" s="2" t="s">
        <v>776</v>
      </c>
      <c r="CO65" s="2" t="s">
        <v>443</v>
      </c>
      <c r="CP65" s="2" t="s">
        <v>701</v>
      </c>
      <c r="CQ65" t="s">
        <v>701</v>
      </c>
      <c r="CR65" t="s">
        <v>701</v>
      </c>
      <c r="CS65" t="s">
        <v>701</v>
      </c>
      <c r="CT65" s="2" t="s">
        <v>702</v>
      </c>
      <c r="CU65" s="2" t="s">
        <v>776</v>
      </c>
      <c r="CV65" s="2" t="s">
        <v>497</v>
      </c>
      <c r="CW65" s="2" t="s">
        <v>775</v>
      </c>
      <c r="CX65" s="2" t="s">
        <v>832</v>
      </c>
      <c r="CY65" s="2" t="s">
        <v>817</v>
      </c>
      <c r="CZ65" s="2" t="s">
        <v>508</v>
      </c>
      <c r="DA65" s="2" t="s">
        <v>512</v>
      </c>
      <c r="DB65" t="s">
        <v>701</v>
      </c>
      <c r="DC65" t="s">
        <v>701</v>
      </c>
      <c r="DD65" t="s">
        <v>701</v>
      </c>
      <c r="DE65" t="s">
        <v>701</v>
      </c>
      <c r="DF65" t="s">
        <v>701</v>
      </c>
      <c r="DG65" t="s">
        <v>701</v>
      </c>
      <c r="DH65" t="s">
        <v>701</v>
      </c>
      <c r="DI65" t="s">
        <v>701</v>
      </c>
      <c r="DJ65" t="s">
        <v>836</v>
      </c>
    </row>
    <row r="66" spans="2:114" x14ac:dyDescent="0.3">
      <c r="B66" t="s">
        <v>837</v>
      </c>
      <c r="D66" t="s">
        <v>697</v>
      </c>
      <c r="E66" t="s">
        <v>698</v>
      </c>
      <c r="F66" t="s">
        <v>699</v>
      </c>
      <c r="G66" t="s">
        <v>700</v>
      </c>
      <c r="H66" t="s">
        <v>701</v>
      </c>
      <c r="I66" t="s">
        <v>701</v>
      </c>
      <c r="J66" t="s">
        <v>701</v>
      </c>
      <c r="K66" t="s">
        <v>701</v>
      </c>
      <c r="L66" t="s">
        <v>701</v>
      </c>
      <c r="M66" t="s">
        <v>701</v>
      </c>
      <c r="N66" t="s">
        <v>701</v>
      </c>
      <c r="O66" t="s">
        <v>701</v>
      </c>
      <c r="P66" t="s">
        <v>701</v>
      </c>
      <c r="Q66" t="s">
        <v>701</v>
      </c>
      <c r="R66" t="s">
        <v>701</v>
      </c>
      <c r="S66" t="s">
        <v>701</v>
      </c>
      <c r="T66" t="s">
        <v>701</v>
      </c>
      <c r="U66" t="s">
        <v>701</v>
      </c>
      <c r="V66" t="s">
        <v>701</v>
      </c>
      <c r="W66" t="s">
        <v>701</v>
      </c>
      <c r="X66" t="s">
        <v>701</v>
      </c>
      <c r="Y66" t="s">
        <v>701</v>
      </c>
      <c r="Z66" t="s">
        <v>701</v>
      </c>
      <c r="AA66" t="s">
        <v>701</v>
      </c>
      <c r="AB66" t="s">
        <v>701</v>
      </c>
      <c r="AC66" t="s">
        <v>701</v>
      </c>
      <c r="AD66" t="s">
        <v>701</v>
      </c>
      <c r="AE66" t="s">
        <v>701</v>
      </c>
      <c r="AF66" t="s">
        <v>829</v>
      </c>
      <c r="AG66" t="s">
        <v>701</v>
      </c>
      <c r="AH66" t="s">
        <v>701</v>
      </c>
      <c r="AI66" t="s">
        <v>701</v>
      </c>
      <c r="AJ66" t="s">
        <v>701</v>
      </c>
      <c r="AK66" t="s">
        <v>701</v>
      </c>
      <c r="AL66" t="s">
        <v>701</v>
      </c>
      <c r="AM66" t="s">
        <v>701</v>
      </c>
      <c r="AN66" t="s">
        <v>701</v>
      </c>
      <c r="AO66" t="s">
        <v>701</v>
      </c>
      <c r="AP66" t="s">
        <v>701</v>
      </c>
      <c r="AQ66" t="s">
        <v>701</v>
      </c>
      <c r="AR66" t="s">
        <v>701</v>
      </c>
      <c r="AS66" t="s">
        <v>701</v>
      </c>
      <c r="AT66" t="s">
        <v>701</v>
      </c>
      <c r="AU66" t="s">
        <v>701</v>
      </c>
      <c r="AV66" t="s">
        <v>701</v>
      </c>
      <c r="AW66" t="s">
        <v>701</v>
      </c>
      <c r="AX66" t="s">
        <v>701</v>
      </c>
      <c r="AY66" t="s">
        <v>701</v>
      </c>
      <c r="AZ66" t="s">
        <v>701</v>
      </c>
      <c r="BA66" t="s">
        <v>701</v>
      </c>
      <c r="BB66" t="s">
        <v>701</v>
      </c>
      <c r="BC66" t="s">
        <v>701</v>
      </c>
      <c r="BD66" t="s">
        <v>701</v>
      </c>
      <c r="BE66" t="s">
        <v>701</v>
      </c>
      <c r="BF66" t="s">
        <v>701</v>
      </c>
      <c r="BG66" t="s">
        <v>701</v>
      </c>
      <c r="BH66" t="s">
        <v>701</v>
      </c>
      <c r="BI66" t="s">
        <v>701</v>
      </c>
      <c r="BJ66" t="s">
        <v>701</v>
      </c>
      <c r="BK66" t="s">
        <v>701</v>
      </c>
      <c r="BL66" t="s">
        <v>701</v>
      </c>
      <c r="BM66" t="s">
        <v>701</v>
      </c>
      <c r="BN66" t="s">
        <v>701</v>
      </c>
      <c r="BO66" t="s">
        <v>701</v>
      </c>
      <c r="BP66" t="s">
        <v>701</v>
      </c>
      <c r="BQ66" t="s">
        <v>701</v>
      </c>
      <c r="BR66" t="s">
        <v>701</v>
      </c>
      <c r="BS66" t="s">
        <v>701</v>
      </c>
      <c r="BT66" t="s">
        <v>701</v>
      </c>
      <c r="BU66" t="s">
        <v>701</v>
      </c>
      <c r="BV66" t="s">
        <v>701</v>
      </c>
      <c r="BW66" t="s">
        <v>701</v>
      </c>
      <c r="BX66" t="s">
        <v>701</v>
      </c>
      <c r="BY66" t="s">
        <v>701</v>
      </c>
      <c r="BZ66" t="s">
        <v>701</v>
      </c>
      <c r="CA66" s="2" t="s">
        <v>443</v>
      </c>
      <c r="CB66" s="2" t="s">
        <v>830</v>
      </c>
      <c r="CC66" s="2" t="s">
        <v>777</v>
      </c>
      <c r="CD66" s="2" t="s">
        <v>390</v>
      </c>
      <c r="CE66" t="s">
        <v>701</v>
      </c>
      <c r="CF66" t="s">
        <v>701</v>
      </c>
      <c r="CG66" t="s">
        <v>701</v>
      </c>
      <c r="CH66" t="s">
        <v>701</v>
      </c>
      <c r="CI66" s="2" t="s">
        <v>831</v>
      </c>
      <c r="CJ66" s="2" t="s">
        <v>737</v>
      </c>
      <c r="CK66" s="2" t="s">
        <v>717</v>
      </c>
      <c r="CL66" s="2" t="s">
        <v>396</v>
      </c>
      <c r="CM66" s="2" t="s">
        <v>396</v>
      </c>
      <c r="CN66" s="2" t="s">
        <v>776</v>
      </c>
      <c r="CO66" s="2" t="s">
        <v>443</v>
      </c>
      <c r="CP66" s="2" t="s">
        <v>390</v>
      </c>
      <c r="CQ66" t="s">
        <v>701</v>
      </c>
      <c r="CR66" t="s">
        <v>701</v>
      </c>
      <c r="CS66" t="s">
        <v>701</v>
      </c>
      <c r="CT66" s="2" t="s">
        <v>702</v>
      </c>
      <c r="CU66" s="2" t="s">
        <v>776</v>
      </c>
      <c r="CV66" s="2" t="s">
        <v>497</v>
      </c>
      <c r="CW66" s="2" t="s">
        <v>775</v>
      </c>
      <c r="CX66" s="2" t="s">
        <v>832</v>
      </c>
      <c r="CY66" s="2" t="s">
        <v>817</v>
      </c>
      <c r="CZ66" s="2" t="s">
        <v>508</v>
      </c>
      <c r="DA66" s="2" t="s">
        <v>512</v>
      </c>
      <c r="DB66" t="s">
        <v>701</v>
      </c>
      <c r="DC66" t="s">
        <v>701</v>
      </c>
      <c r="DD66" t="s">
        <v>701</v>
      </c>
      <c r="DE66" t="s">
        <v>701</v>
      </c>
      <c r="DF66" t="s">
        <v>701</v>
      </c>
      <c r="DG66" t="s">
        <v>701</v>
      </c>
      <c r="DH66" t="s">
        <v>701</v>
      </c>
      <c r="DI66" t="s">
        <v>701</v>
      </c>
      <c r="DJ66" t="s">
        <v>459</v>
      </c>
    </row>
    <row r="67" spans="2:114" x14ac:dyDescent="0.3">
      <c r="B67" t="s">
        <v>838</v>
      </c>
      <c r="D67" t="s">
        <v>697</v>
      </c>
      <c r="E67" t="s">
        <v>698</v>
      </c>
      <c r="F67" t="s">
        <v>699</v>
      </c>
      <c r="G67" t="s">
        <v>700</v>
      </c>
      <c r="H67" t="s">
        <v>701</v>
      </c>
      <c r="I67" t="s">
        <v>701</v>
      </c>
      <c r="J67" t="s">
        <v>701</v>
      </c>
      <c r="K67" t="s">
        <v>701</v>
      </c>
      <c r="L67" t="s">
        <v>701</v>
      </c>
      <c r="M67" t="s">
        <v>701</v>
      </c>
      <c r="N67" t="s">
        <v>701</v>
      </c>
      <c r="O67" t="s">
        <v>701</v>
      </c>
      <c r="P67" t="s">
        <v>701</v>
      </c>
      <c r="Q67" t="s">
        <v>701</v>
      </c>
      <c r="R67" t="s">
        <v>701</v>
      </c>
      <c r="S67" t="s">
        <v>701</v>
      </c>
      <c r="T67" t="s">
        <v>701</v>
      </c>
      <c r="U67" t="s">
        <v>701</v>
      </c>
      <c r="V67" t="s">
        <v>701</v>
      </c>
      <c r="W67" t="s">
        <v>701</v>
      </c>
      <c r="X67" t="s">
        <v>701</v>
      </c>
      <c r="Y67" t="s">
        <v>701</v>
      </c>
      <c r="Z67" t="s">
        <v>701</v>
      </c>
      <c r="AA67" t="s">
        <v>701</v>
      </c>
      <c r="AB67" t="s">
        <v>701</v>
      </c>
      <c r="AC67" t="s">
        <v>701</v>
      </c>
      <c r="AD67" t="s">
        <v>701</v>
      </c>
      <c r="AE67" t="s">
        <v>701</v>
      </c>
      <c r="AF67" t="s">
        <v>829</v>
      </c>
      <c r="AG67" t="s">
        <v>701</v>
      </c>
      <c r="AH67" t="s">
        <v>701</v>
      </c>
      <c r="AI67" t="s">
        <v>701</v>
      </c>
      <c r="AJ67" t="s">
        <v>701</v>
      </c>
      <c r="AK67" t="s">
        <v>701</v>
      </c>
      <c r="AL67" t="s">
        <v>701</v>
      </c>
      <c r="AM67" t="s">
        <v>701</v>
      </c>
      <c r="AN67" t="s">
        <v>701</v>
      </c>
      <c r="AO67" t="s">
        <v>701</v>
      </c>
      <c r="AP67" t="s">
        <v>701</v>
      </c>
      <c r="AQ67" t="s">
        <v>701</v>
      </c>
      <c r="AR67" t="s">
        <v>701</v>
      </c>
      <c r="AS67" t="s">
        <v>701</v>
      </c>
      <c r="AT67" t="s">
        <v>701</v>
      </c>
      <c r="AU67" t="s">
        <v>701</v>
      </c>
      <c r="AV67" t="s">
        <v>701</v>
      </c>
      <c r="AW67" t="s">
        <v>701</v>
      </c>
      <c r="AX67" t="s">
        <v>701</v>
      </c>
      <c r="AY67" t="s">
        <v>701</v>
      </c>
      <c r="AZ67" t="s">
        <v>701</v>
      </c>
      <c r="BA67" t="s">
        <v>701</v>
      </c>
      <c r="BB67" t="s">
        <v>701</v>
      </c>
      <c r="BC67" t="s">
        <v>701</v>
      </c>
      <c r="BD67" t="s">
        <v>701</v>
      </c>
      <c r="BE67" t="s">
        <v>701</v>
      </c>
      <c r="BF67" t="s">
        <v>701</v>
      </c>
      <c r="BG67" t="s">
        <v>701</v>
      </c>
      <c r="BH67" t="s">
        <v>701</v>
      </c>
      <c r="BI67" t="s">
        <v>701</v>
      </c>
      <c r="BJ67" t="s">
        <v>701</v>
      </c>
      <c r="BK67" t="s">
        <v>701</v>
      </c>
      <c r="BL67" t="s">
        <v>701</v>
      </c>
      <c r="BM67" t="s">
        <v>701</v>
      </c>
      <c r="BN67" t="s">
        <v>701</v>
      </c>
      <c r="BO67" t="s">
        <v>701</v>
      </c>
      <c r="BP67" t="s">
        <v>701</v>
      </c>
      <c r="BQ67" t="s">
        <v>701</v>
      </c>
      <c r="BR67" t="s">
        <v>701</v>
      </c>
      <c r="BS67" t="s">
        <v>701</v>
      </c>
      <c r="BT67" t="s">
        <v>701</v>
      </c>
      <c r="BU67" t="s">
        <v>701</v>
      </c>
      <c r="BV67" t="s">
        <v>701</v>
      </c>
      <c r="BW67" t="s">
        <v>701</v>
      </c>
      <c r="BX67" t="s">
        <v>701</v>
      </c>
      <c r="BY67" t="s">
        <v>701</v>
      </c>
      <c r="BZ67" t="s">
        <v>701</v>
      </c>
      <c r="CA67" s="2" t="s">
        <v>443</v>
      </c>
      <c r="CB67" s="2" t="s">
        <v>830</v>
      </c>
      <c r="CC67" s="2" t="s">
        <v>777</v>
      </c>
      <c r="CD67" s="2" t="s">
        <v>390</v>
      </c>
      <c r="CE67" t="s">
        <v>701</v>
      </c>
      <c r="CF67" t="s">
        <v>701</v>
      </c>
      <c r="CG67" t="s">
        <v>701</v>
      </c>
      <c r="CH67" t="s">
        <v>701</v>
      </c>
      <c r="CI67" s="2" t="s">
        <v>831</v>
      </c>
      <c r="CJ67" s="2" t="s">
        <v>765</v>
      </c>
      <c r="CK67" s="2" t="s">
        <v>717</v>
      </c>
      <c r="CL67" s="2" t="s">
        <v>396</v>
      </c>
      <c r="CM67" s="2" t="s">
        <v>396</v>
      </c>
      <c r="CN67" s="2" t="s">
        <v>776</v>
      </c>
      <c r="CO67" s="2" t="s">
        <v>443</v>
      </c>
      <c r="CP67" s="2" t="s">
        <v>390</v>
      </c>
      <c r="CQ67" t="s">
        <v>701</v>
      </c>
      <c r="CR67" t="s">
        <v>701</v>
      </c>
      <c r="CS67" t="s">
        <v>701</v>
      </c>
      <c r="CT67" s="2" t="s">
        <v>702</v>
      </c>
      <c r="CU67" s="2" t="s">
        <v>776</v>
      </c>
      <c r="CV67" s="2" t="s">
        <v>497</v>
      </c>
      <c r="CW67" s="2" t="s">
        <v>775</v>
      </c>
      <c r="CX67" s="2" t="s">
        <v>832</v>
      </c>
      <c r="CY67" s="2" t="s">
        <v>817</v>
      </c>
      <c r="CZ67" s="2" t="s">
        <v>508</v>
      </c>
      <c r="DA67" s="2" t="s">
        <v>512</v>
      </c>
      <c r="DB67" t="s">
        <v>701</v>
      </c>
      <c r="DC67" t="s">
        <v>701</v>
      </c>
      <c r="DD67" t="s">
        <v>701</v>
      </c>
      <c r="DE67" t="s">
        <v>701</v>
      </c>
      <c r="DF67" t="s">
        <v>701</v>
      </c>
      <c r="DG67" t="s">
        <v>701</v>
      </c>
      <c r="DH67" t="s">
        <v>701</v>
      </c>
      <c r="DI67" t="s">
        <v>701</v>
      </c>
      <c r="DJ67" t="s">
        <v>839</v>
      </c>
    </row>
    <row r="68" spans="2:114" x14ac:dyDescent="0.3">
      <c r="B68" t="s">
        <v>840</v>
      </c>
      <c r="D68" t="s">
        <v>697</v>
      </c>
      <c r="E68" t="s">
        <v>698</v>
      </c>
      <c r="F68" t="s">
        <v>699</v>
      </c>
      <c r="G68" t="s">
        <v>700</v>
      </c>
      <c r="H68" t="s">
        <v>701</v>
      </c>
      <c r="I68" t="s">
        <v>701</v>
      </c>
      <c r="J68" t="s">
        <v>701</v>
      </c>
      <c r="K68" t="s">
        <v>701</v>
      </c>
      <c r="L68" t="s">
        <v>701</v>
      </c>
      <c r="M68" t="s">
        <v>701</v>
      </c>
      <c r="N68" t="s">
        <v>701</v>
      </c>
      <c r="O68" t="s">
        <v>701</v>
      </c>
      <c r="P68" t="s">
        <v>701</v>
      </c>
      <c r="Q68" t="s">
        <v>701</v>
      </c>
      <c r="R68" t="s">
        <v>701</v>
      </c>
      <c r="S68" t="s">
        <v>701</v>
      </c>
      <c r="T68" t="s">
        <v>701</v>
      </c>
      <c r="U68" t="s">
        <v>701</v>
      </c>
      <c r="V68" t="s">
        <v>701</v>
      </c>
      <c r="W68" t="s">
        <v>701</v>
      </c>
      <c r="X68" t="s">
        <v>701</v>
      </c>
      <c r="Y68" t="s">
        <v>701</v>
      </c>
      <c r="Z68" t="s">
        <v>701</v>
      </c>
      <c r="AA68" t="s">
        <v>701</v>
      </c>
      <c r="AB68" t="s">
        <v>701</v>
      </c>
      <c r="AC68" t="s">
        <v>701</v>
      </c>
      <c r="AD68" t="s">
        <v>701</v>
      </c>
      <c r="AE68" t="s">
        <v>701</v>
      </c>
      <c r="AF68" t="s">
        <v>829</v>
      </c>
      <c r="AG68" t="s">
        <v>701</v>
      </c>
      <c r="AH68" t="s">
        <v>701</v>
      </c>
      <c r="AI68" t="s">
        <v>701</v>
      </c>
      <c r="AJ68" t="s">
        <v>701</v>
      </c>
      <c r="AK68" t="s">
        <v>701</v>
      </c>
      <c r="AL68" t="s">
        <v>701</v>
      </c>
      <c r="AM68" t="s">
        <v>701</v>
      </c>
      <c r="AN68" t="s">
        <v>701</v>
      </c>
      <c r="AO68" t="s">
        <v>701</v>
      </c>
      <c r="AP68" t="s">
        <v>701</v>
      </c>
      <c r="AQ68" t="s">
        <v>701</v>
      </c>
      <c r="AR68" t="s">
        <v>701</v>
      </c>
      <c r="AS68" t="s">
        <v>701</v>
      </c>
      <c r="AT68" t="s">
        <v>701</v>
      </c>
      <c r="AU68" t="s">
        <v>701</v>
      </c>
      <c r="AV68" t="s">
        <v>701</v>
      </c>
      <c r="AW68" t="s">
        <v>701</v>
      </c>
      <c r="AX68" t="s">
        <v>701</v>
      </c>
      <c r="AY68" t="s">
        <v>701</v>
      </c>
      <c r="AZ68" t="s">
        <v>701</v>
      </c>
      <c r="BA68" t="s">
        <v>701</v>
      </c>
      <c r="BB68" t="s">
        <v>701</v>
      </c>
      <c r="BC68" t="s">
        <v>701</v>
      </c>
      <c r="BD68" t="s">
        <v>701</v>
      </c>
      <c r="BE68" t="s">
        <v>701</v>
      </c>
      <c r="BF68" t="s">
        <v>701</v>
      </c>
      <c r="BG68" t="s">
        <v>701</v>
      </c>
      <c r="BH68" t="s">
        <v>701</v>
      </c>
      <c r="BI68" t="s">
        <v>701</v>
      </c>
      <c r="BJ68" t="s">
        <v>701</v>
      </c>
      <c r="BK68" t="s">
        <v>701</v>
      </c>
      <c r="BL68" t="s">
        <v>701</v>
      </c>
      <c r="BM68" t="s">
        <v>701</v>
      </c>
      <c r="BN68" t="s">
        <v>701</v>
      </c>
      <c r="BO68" t="s">
        <v>701</v>
      </c>
      <c r="BP68" t="s">
        <v>701</v>
      </c>
      <c r="BQ68" t="s">
        <v>701</v>
      </c>
      <c r="BR68" t="s">
        <v>701</v>
      </c>
      <c r="BS68" t="s">
        <v>701</v>
      </c>
      <c r="BT68" t="s">
        <v>701</v>
      </c>
      <c r="BU68" t="s">
        <v>701</v>
      </c>
      <c r="BV68" t="s">
        <v>701</v>
      </c>
      <c r="BW68" t="s">
        <v>701</v>
      </c>
      <c r="BX68" t="s">
        <v>701</v>
      </c>
      <c r="BY68" t="s">
        <v>701</v>
      </c>
      <c r="BZ68" t="s">
        <v>701</v>
      </c>
      <c r="CA68" s="2" t="s">
        <v>443</v>
      </c>
      <c r="CB68" s="2" t="s">
        <v>830</v>
      </c>
      <c r="CC68" s="2" t="s">
        <v>777</v>
      </c>
      <c r="CD68" s="2" t="s">
        <v>390</v>
      </c>
      <c r="CE68" t="s">
        <v>701</v>
      </c>
      <c r="CF68" t="s">
        <v>701</v>
      </c>
      <c r="CG68" t="s">
        <v>701</v>
      </c>
      <c r="CH68" t="s">
        <v>701</v>
      </c>
      <c r="CI68" s="2" t="s">
        <v>396</v>
      </c>
      <c r="CJ68" s="2" t="s">
        <v>737</v>
      </c>
      <c r="CK68" s="2" t="s">
        <v>717</v>
      </c>
      <c r="CL68" s="2" t="s">
        <v>396</v>
      </c>
      <c r="CM68" s="2" t="s">
        <v>396</v>
      </c>
      <c r="CN68" s="2" t="s">
        <v>776</v>
      </c>
      <c r="CO68" s="2" t="s">
        <v>443</v>
      </c>
      <c r="CP68" s="2" t="s">
        <v>390</v>
      </c>
      <c r="CQ68" t="s">
        <v>701</v>
      </c>
      <c r="CR68" t="s">
        <v>701</v>
      </c>
      <c r="CS68" t="s">
        <v>701</v>
      </c>
      <c r="CT68" s="2" t="s">
        <v>702</v>
      </c>
      <c r="CU68" s="2" t="s">
        <v>776</v>
      </c>
      <c r="CV68" s="2" t="s">
        <v>497</v>
      </c>
      <c r="CW68" s="2" t="s">
        <v>775</v>
      </c>
      <c r="CX68" s="2" t="s">
        <v>832</v>
      </c>
      <c r="CY68" s="2" t="s">
        <v>817</v>
      </c>
      <c r="CZ68" s="2" t="s">
        <v>508</v>
      </c>
      <c r="DA68" s="2" t="s">
        <v>512</v>
      </c>
      <c r="DB68" t="s">
        <v>701</v>
      </c>
      <c r="DC68" t="s">
        <v>701</v>
      </c>
      <c r="DD68" t="s">
        <v>701</v>
      </c>
      <c r="DE68" t="s">
        <v>701</v>
      </c>
      <c r="DF68" t="s">
        <v>701</v>
      </c>
      <c r="DG68" t="s">
        <v>701</v>
      </c>
      <c r="DH68" t="s">
        <v>701</v>
      </c>
      <c r="DI68" t="s">
        <v>701</v>
      </c>
      <c r="DJ68" t="s">
        <v>839</v>
      </c>
    </row>
    <row r="69" spans="2:114" x14ac:dyDescent="0.3">
      <c r="B69" t="s">
        <v>841</v>
      </c>
      <c r="D69" t="s">
        <v>697</v>
      </c>
      <c r="E69" t="s">
        <v>698</v>
      </c>
      <c r="F69" t="s">
        <v>699</v>
      </c>
      <c r="G69" t="s">
        <v>700</v>
      </c>
      <c r="H69" t="s">
        <v>701</v>
      </c>
      <c r="I69" t="s">
        <v>701</v>
      </c>
      <c r="J69" t="s">
        <v>701</v>
      </c>
      <c r="K69" t="s">
        <v>701</v>
      </c>
      <c r="L69" t="s">
        <v>701</v>
      </c>
      <c r="M69" t="s">
        <v>701</v>
      </c>
      <c r="N69" t="s">
        <v>701</v>
      </c>
      <c r="O69" t="s">
        <v>701</v>
      </c>
      <c r="P69" t="s">
        <v>701</v>
      </c>
      <c r="Q69" t="s">
        <v>701</v>
      </c>
      <c r="R69" t="s">
        <v>701</v>
      </c>
      <c r="S69" t="s">
        <v>701</v>
      </c>
      <c r="T69" t="s">
        <v>701</v>
      </c>
      <c r="U69" t="s">
        <v>701</v>
      </c>
      <c r="V69" t="s">
        <v>701</v>
      </c>
      <c r="W69" t="s">
        <v>701</v>
      </c>
      <c r="X69" t="s">
        <v>701</v>
      </c>
      <c r="Y69" t="s">
        <v>701</v>
      </c>
      <c r="Z69" t="s">
        <v>701</v>
      </c>
      <c r="AA69" t="s">
        <v>701</v>
      </c>
      <c r="AB69" t="s">
        <v>701</v>
      </c>
      <c r="AC69" t="s">
        <v>701</v>
      </c>
      <c r="AD69" t="s">
        <v>701</v>
      </c>
      <c r="AE69" t="s">
        <v>701</v>
      </c>
      <c r="AF69" t="s">
        <v>829</v>
      </c>
      <c r="AG69" t="s">
        <v>701</v>
      </c>
      <c r="AH69" t="s">
        <v>701</v>
      </c>
      <c r="AI69" t="s">
        <v>701</v>
      </c>
      <c r="AJ69" t="s">
        <v>701</v>
      </c>
      <c r="AK69" t="s">
        <v>701</v>
      </c>
      <c r="AL69" t="s">
        <v>701</v>
      </c>
      <c r="AM69" t="s">
        <v>701</v>
      </c>
      <c r="AN69" t="s">
        <v>701</v>
      </c>
      <c r="AO69" t="s">
        <v>701</v>
      </c>
      <c r="AP69" t="s">
        <v>701</v>
      </c>
      <c r="AQ69" t="s">
        <v>701</v>
      </c>
      <c r="AR69" t="s">
        <v>701</v>
      </c>
      <c r="AS69" t="s">
        <v>701</v>
      </c>
      <c r="AT69" t="s">
        <v>701</v>
      </c>
      <c r="AU69" t="s">
        <v>701</v>
      </c>
      <c r="AV69" t="s">
        <v>701</v>
      </c>
      <c r="AW69" t="s">
        <v>701</v>
      </c>
      <c r="AX69" t="s">
        <v>701</v>
      </c>
      <c r="AY69" t="s">
        <v>701</v>
      </c>
      <c r="AZ69" t="s">
        <v>701</v>
      </c>
      <c r="BA69" t="s">
        <v>701</v>
      </c>
      <c r="BB69" t="s">
        <v>701</v>
      </c>
      <c r="BC69" t="s">
        <v>701</v>
      </c>
      <c r="BD69" t="s">
        <v>701</v>
      </c>
      <c r="BE69" t="s">
        <v>701</v>
      </c>
      <c r="BF69" t="s">
        <v>701</v>
      </c>
      <c r="BG69" t="s">
        <v>701</v>
      </c>
      <c r="BH69" t="s">
        <v>701</v>
      </c>
      <c r="BI69" t="s">
        <v>701</v>
      </c>
      <c r="BJ69" t="s">
        <v>701</v>
      </c>
      <c r="BK69" t="s">
        <v>701</v>
      </c>
      <c r="BL69" t="s">
        <v>701</v>
      </c>
      <c r="BM69" t="s">
        <v>701</v>
      </c>
      <c r="BN69" t="s">
        <v>701</v>
      </c>
      <c r="BO69" t="s">
        <v>701</v>
      </c>
      <c r="BP69" t="s">
        <v>701</v>
      </c>
      <c r="BQ69" t="s">
        <v>701</v>
      </c>
      <c r="BR69" t="s">
        <v>701</v>
      </c>
      <c r="BS69" t="s">
        <v>701</v>
      </c>
      <c r="BT69" t="s">
        <v>701</v>
      </c>
      <c r="BU69" t="s">
        <v>701</v>
      </c>
      <c r="BV69" t="s">
        <v>701</v>
      </c>
      <c r="BW69" t="s">
        <v>701</v>
      </c>
      <c r="BX69" t="s">
        <v>701</v>
      </c>
      <c r="BY69" t="s">
        <v>701</v>
      </c>
      <c r="BZ69" t="s">
        <v>701</v>
      </c>
      <c r="CA69" s="2" t="s">
        <v>443</v>
      </c>
      <c r="CB69" s="2" t="s">
        <v>830</v>
      </c>
      <c r="CC69" s="2" t="s">
        <v>777</v>
      </c>
      <c r="CD69" s="2" t="s">
        <v>390</v>
      </c>
      <c r="CE69" t="s">
        <v>701</v>
      </c>
      <c r="CF69" t="s">
        <v>701</v>
      </c>
      <c r="CG69" t="s">
        <v>701</v>
      </c>
      <c r="CH69" t="s">
        <v>701</v>
      </c>
      <c r="CI69" s="2" t="s">
        <v>396</v>
      </c>
      <c r="CJ69" s="2" t="s">
        <v>737</v>
      </c>
      <c r="CK69" s="2" t="s">
        <v>717</v>
      </c>
      <c r="CL69" s="2" t="s">
        <v>396</v>
      </c>
      <c r="CM69" s="2" t="s">
        <v>396</v>
      </c>
      <c r="CN69" s="2" t="s">
        <v>776</v>
      </c>
      <c r="CO69" s="2" t="s">
        <v>443</v>
      </c>
      <c r="CP69" s="2" t="s">
        <v>390</v>
      </c>
      <c r="CQ69" t="s">
        <v>701</v>
      </c>
      <c r="CR69" t="s">
        <v>701</v>
      </c>
      <c r="CS69" t="s">
        <v>701</v>
      </c>
      <c r="CT69" s="2" t="s">
        <v>731</v>
      </c>
      <c r="CU69" s="2" t="s">
        <v>776</v>
      </c>
      <c r="CV69" s="2" t="s">
        <v>497</v>
      </c>
      <c r="CW69" s="2" t="s">
        <v>775</v>
      </c>
      <c r="CX69" s="2" t="s">
        <v>832</v>
      </c>
      <c r="CY69" s="2" t="s">
        <v>817</v>
      </c>
      <c r="CZ69" s="2" t="s">
        <v>508</v>
      </c>
      <c r="DA69" s="2" t="s">
        <v>512</v>
      </c>
      <c r="DB69" t="s">
        <v>701</v>
      </c>
      <c r="DC69" t="s">
        <v>701</v>
      </c>
      <c r="DD69" t="s">
        <v>701</v>
      </c>
      <c r="DE69" t="s">
        <v>701</v>
      </c>
      <c r="DF69" t="s">
        <v>701</v>
      </c>
      <c r="DG69" t="s">
        <v>701</v>
      </c>
      <c r="DH69" t="s">
        <v>701</v>
      </c>
      <c r="DI69" t="s">
        <v>701</v>
      </c>
      <c r="DJ69" t="s">
        <v>842</v>
      </c>
    </row>
    <row r="70" spans="2:114" x14ac:dyDescent="0.3">
      <c r="B70" t="s">
        <v>843</v>
      </c>
      <c r="D70" t="s">
        <v>697</v>
      </c>
      <c r="E70" t="s">
        <v>698</v>
      </c>
      <c r="F70" t="s">
        <v>699</v>
      </c>
      <c r="G70" t="s">
        <v>700</v>
      </c>
      <c r="H70" t="s">
        <v>701</v>
      </c>
      <c r="I70" t="s">
        <v>701</v>
      </c>
      <c r="J70" t="s">
        <v>701</v>
      </c>
      <c r="K70" t="s">
        <v>701</v>
      </c>
      <c r="L70" t="s">
        <v>701</v>
      </c>
      <c r="M70" t="s">
        <v>701</v>
      </c>
      <c r="N70" t="s">
        <v>701</v>
      </c>
      <c r="O70" t="s">
        <v>701</v>
      </c>
      <c r="P70" t="s">
        <v>701</v>
      </c>
      <c r="Q70" t="s">
        <v>701</v>
      </c>
      <c r="R70" t="s">
        <v>701</v>
      </c>
      <c r="S70" t="s">
        <v>701</v>
      </c>
      <c r="T70" t="s">
        <v>701</v>
      </c>
      <c r="U70" t="s">
        <v>701</v>
      </c>
      <c r="V70" t="s">
        <v>701</v>
      </c>
      <c r="W70" t="s">
        <v>701</v>
      </c>
      <c r="X70" t="s">
        <v>701</v>
      </c>
      <c r="Y70" t="s">
        <v>701</v>
      </c>
      <c r="Z70" t="s">
        <v>701</v>
      </c>
      <c r="AA70" t="s">
        <v>701</v>
      </c>
      <c r="AB70" t="s">
        <v>701</v>
      </c>
      <c r="AC70" t="s">
        <v>701</v>
      </c>
      <c r="AD70" t="s">
        <v>701</v>
      </c>
      <c r="AE70" t="s">
        <v>701</v>
      </c>
      <c r="AF70" t="s">
        <v>829</v>
      </c>
      <c r="AG70" t="s">
        <v>701</v>
      </c>
      <c r="AH70" t="s">
        <v>701</v>
      </c>
      <c r="AI70" t="s">
        <v>701</v>
      </c>
      <c r="AJ70" t="s">
        <v>701</v>
      </c>
      <c r="AK70" t="s">
        <v>701</v>
      </c>
      <c r="AL70" t="s">
        <v>701</v>
      </c>
      <c r="AM70" t="s">
        <v>701</v>
      </c>
      <c r="AN70" t="s">
        <v>701</v>
      </c>
      <c r="AO70" t="s">
        <v>701</v>
      </c>
      <c r="AP70" t="s">
        <v>701</v>
      </c>
      <c r="AQ70" t="s">
        <v>701</v>
      </c>
      <c r="AR70" t="s">
        <v>701</v>
      </c>
      <c r="AS70" t="s">
        <v>701</v>
      </c>
      <c r="AT70" t="s">
        <v>701</v>
      </c>
      <c r="AU70" t="s">
        <v>701</v>
      </c>
      <c r="AV70" t="s">
        <v>701</v>
      </c>
      <c r="AW70" t="s">
        <v>701</v>
      </c>
      <c r="AX70" t="s">
        <v>701</v>
      </c>
      <c r="AY70" t="s">
        <v>701</v>
      </c>
      <c r="AZ70" t="s">
        <v>701</v>
      </c>
      <c r="BA70" t="s">
        <v>701</v>
      </c>
      <c r="BB70" t="s">
        <v>701</v>
      </c>
      <c r="BC70" t="s">
        <v>701</v>
      </c>
      <c r="BD70" t="s">
        <v>701</v>
      </c>
      <c r="BE70" t="s">
        <v>701</v>
      </c>
      <c r="BF70" t="s">
        <v>701</v>
      </c>
      <c r="BG70" t="s">
        <v>701</v>
      </c>
      <c r="BH70" t="s">
        <v>701</v>
      </c>
      <c r="BI70" t="s">
        <v>701</v>
      </c>
      <c r="BJ70" t="s">
        <v>701</v>
      </c>
      <c r="BK70" t="s">
        <v>701</v>
      </c>
      <c r="BL70" t="s">
        <v>701</v>
      </c>
      <c r="BM70" t="s">
        <v>701</v>
      </c>
      <c r="BN70" t="s">
        <v>701</v>
      </c>
      <c r="BO70" t="s">
        <v>701</v>
      </c>
      <c r="BP70" t="s">
        <v>701</v>
      </c>
      <c r="BQ70" t="s">
        <v>701</v>
      </c>
      <c r="BR70" t="s">
        <v>701</v>
      </c>
      <c r="BS70" t="s">
        <v>701</v>
      </c>
      <c r="BT70" t="s">
        <v>701</v>
      </c>
      <c r="BU70" t="s">
        <v>701</v>
      </c>
      <c r="BV70" t="s">
        <v>701</v>
      </c>
      <c r="BW70" t="s">
        <v>701</v>
      </c>
      <c r="BX70" t="s">
        <v>701</v>
      </c>
      <c r="BY70" t="s">
        <v>701</v>
      </c>
      <c r="BZ70" t="s">
        <v>701</v>
      </c>
      <c r="CA70" s="2" t="s">
        <v>443</v>
      </c>
      <c r="CB70" s="2" t="s">
        <v>830</v>
      </c>
      <c r="CC70" s="2" t="s">
        <v>777</v>
      </c>
      <c r="CD70" s="2" t="s">
        <v>390</v>
      </c>
      <c r="CE70" t="s">
        <v>701</v>
      </c>
      <c r="CF70" t="s">
        <v>701</v>
      </c>
      <c r="CG70" t="s">
        <v>701</v>
      </c>
      <c r="CH70" t="s">
        <v>701</v>
      </c>
      <c r="CI70" s="2" t="s">
        <v>396</v>
      </c>
      <c r="CJ70" s="2" t="s">
        <v>737</v>
      </c>
      <c r="CK70" s="2" t="s">
        <v>717</v>
      </c>
      <c r="CL70" s="2" t="s">
        <v>776</v>
      </c>
      <c r="CM70" s="2" t="s">
        <v>396</v>
      </c>
      <c r="CN70" s="2" t="s">
        <v>776</v>
      </c>
      <c r="CO70" s="2" t="s">
        <v>443</v>
      </c>
      <c r="CP70" s="2" t="s">
        <v>390</v>
      </c>
      <c r="CQ70" t="s">
        <v>701</v>
      </c>
      <c r="CR70" t="s">
        <v>701</v>
      </c>
      <c r="CS70" t="s">
        <v>701</v>
      </c>
      <c r="CT70" s="2" t="s">
        <v>731</v>
      </c>
      <c r="CU70" s="2" t="s">
        <v>776</v>
      </c>
      <c r="CV70" s="2" t="s">
        <v>497</v>
      </c>
      <c r="CW70" s="2" t="s">
        <v>775</v>
      </c>
      <c r="CX70" s="2" t="s">
        <v>832</v>
      </c>
      <c r="CY70" s="2" t="s">
        <v>817</v>
      </c>
      <c r="CZ70" s="2" t="s">
        <v>508</v>
      </c>
      <c r="DA70" s="2" t="s">
        <v>512</v>
      </c>
      <c r="DB70" t="s">
        <v>701</v>
      </c>
      <c r="DC70" t="s">
        <v>701</v>
      </c>
      <c r="DD70" t="s">
        <v>701</v>
      </c>
      <c r="DE70" t="s">
        <v>701</v>
      </c>
      <c r="DF70" t="s">
        <v>701</v>
      </c>
      <c r="DG70" t="s">
        <v>701</v>
      </c>
      <c r="DH70" t="s">
        <v>701</v>
      </c>
      <c r="DI70" t="s">
        <v>701</v>
      </c>
      <c r="DJ70" t="s">
        <v>844</v>
      </c>
    </row>
    <row r="71" spans="2:114" x14ac:dyDescent="0.3">
      <c r="B71" t="s">
        <v>845</v>
      </c>
      <c r="D71" t="s">
        <v>697</v>
      </c>
      <c r="E71" t="s">
        <v>698</v>
      </c>
      <c r="F71" t="s">
        <v>699</v>
      </c>
      <c r="G71" t="s">
        <v>700</v>
      </c>
      <c r="H71" t="s">
        <v>701</v>
      </c>
      <c r="I71" t="s">
        <v>701</v>
      </c>
      <c r="J71" t="s">
        <v>701</v>
      </c>
      <c r="K71" t="s">
        <v>701</v>
      </c>
      <c r="L71" t="s">
        <v>701</v>
      </c>
      <c r="M71" t="s">
        <v>701</v>
      </c>
      <c r="N71" t="s">
        <v>701</v>
      </c>
      <c r="O71" t="s">
        <v>701</v>
      </c>
      <c r="P71" t="s">
        <v>701</v>
      </c>
      <c r="Q71" t="s">
        <v>701</v>
      </c>
      <c r="R71" t="s">
        <v>701</v>
      </c>
      <c r="S71" t="s">
        <v>701</v>
      </c>
      <c r="T71" t="s">
        <v>701</v>
      </c>
      <c r="U71" t="s">
        <v>701</v>
      </c>
      <c r="V71" t="s">
        <v>701</v>
      </c>
      <c r="W71" t="s">
        <v>701</v>
      </c>
      <c r="X71" t="s">
        <v>701</v>
      </c>
      <c r="Y71" t="s">
        <v>701</v>
      </c>
      <c r="Z71" t="s">
        <v>701</v>
      </c>
      <c r="AA71" t="s">
        <v>701</v>
      </c>
      <c r="AB71" t="s">
        <v>701</v>
      </c>
      <c r="AC71" t="s">
        <v>701</v>
      </c>
      <c r="AD71" t="s">
        <v>701</v>
      </c>
      <c r="AE71" t="s">
        <v>701</v>
      </c>
      <c r="AF71" t="s">
        <v>829</v>
      </c>
      <c r="AG71" t="s">
        <v>701</v>
      </c>
      <c r="AH71" t="s">
        <v>701</v>
      </c>
      <c r="AI71" t="s">
        <v>701</v>
      </c>
      <c r="AJ71" t="s">
        <v>701</v>
      </c>
      <c r="AK71" t="s">
        <v>701</v>
      </c>
      <c r="AL71" t="s">
        <v>701</v>
      </c>
      <c r="AM71" t="s">
        <v>701</v>
      </c>
      <c r="AN71" t="s">
        <v>701</v>
      </c>
      <c r="AO71" t="s">
        <v>701</v>
      </c>
      <c r="AP71" t="s">
        <v>701</v>
      </c>
      <c r="AQ71" t="s">
        <v>701</v>
      </c>
      <c r="AR71" t="s">
        <v>701</v>
      </c>
      <c r="AS71" t="s">
        <v>701</v>
      </c>
      <c r="AT71" t="s">
        <v>701</v>
      </c>
      <c r="AU71" t="s">
        <v>701</v>
      </c>
      <c r="AV71" t="s">
        <v>701</v>
      </c>
      <c r="AW71" t="s">
        <v>701</v>
      </c>
      <c r="AX71" t="s">
        <v>701</v>
      </c>
      <c r="AY71" t="s">
        <v>701</v>
      </c>
      <c r="AZ71" t="s">
        <v>701</v>
      </c>
      <c r="BA71" t="s">
        <v>701</v>
      </c>
      <c r="BB71" t="s">
        <v>701</v>
      </c>
      <c r="BC71" t="s">
        <v>701</v>
      </c>
      <c r="BD71" t="s">
        <v>701</v>
      </c>
      <c r="BE71" t="s">
        <v>701</v>
      </c>
      <c r="BF71" t="s">
        <v>701</v>
      </c>
      <c r="BG71" t="s">
        <v>701</v>
      </c>
      <c r="BH71" t="s">
        <v>701</v>
      </c>
      <c r="BI71" t="s">
        <v>701</v>
      </c>
      <c r="BJ71" t="s">
        <v>701</v>
      </c>
      <c r="BK71" t="s">
        <v>701</v>
      </c>
      <c r="BL71" t="s">
        <v>701</v>
      </c>
      <c r="BM71" t="s">
        <v>701</v>
      </c>
      <c r="BN71" t="s">
        <v>701</v>
      </c>
      <c r="BO71" t="s">
        <v>701</v>
      </c>
      <c r="BP71" t="s">
        <v>701</v>
      </c>
      <c r="BQ71" t="s">
        <v>701</v>
      </c>
      <c r="BR71" t="s">
        <v>701</v>
      </c>
      <c r="BS71" t="s">
        <v>701</v>
      </c>
      <c r="BT71" t="s">
        <v>701</v>
      </c>
      <c r="BU71" t="s">
        <v>701</v>
      </c>
      <c r="BV71" t="s">
        <v>701</v>
      </c>
      <c r="BW71" t="s">
        <v>701</v>
      </c>
      <c r="BX71" t="s">
        <v>701</v>
      </c>
      <c r="BY71" t="s">
        <v>701</v>
      </c>
      <c r="BZ71" t="s">
        <v>701</v>
      </c>
      <c r="CA71" s="2" t="s">
        <v>443</v>
      </c>
      <c r="CB71" s="2" t="s">
        <v>830</v>
      </c>
      <c r="CC71" s="2" t="s">
        <v>777</v>
      </c>
      <c r="CD71" s="2" t="s">
        <v>390</v>
      </c>
      <c r="CE71" t="s">
        <v>701</v>
      </c>
      <c r="CF71" t="s">
        <v>701</v>
      </c>
      <c r="CG71" t="s">
        <v>701</v>
      </c>
      <c r="CH71" t="s">
        <v>701</v>
      </c>
      <c r="CI71" s="2" t="s">
        <v>396</v>
      </c>
      <c r="CJ71" s="2" t="s">
        <v>737</v>
      </c>
      <c r="CK71" s="2" t="s">
        <v>717</v>
      </c>
      <c r="CL71" s="2" t="s">
        <v>396</v>
      </c>
      <c r="CM71" s="2" t="s">
        <v>396</v>
      </c>
      <c r="CN71" s="2" t="s">
        <v>776</v>
      </c>
      <c r="CO71" s="2" t="s">
        <v>443</v>
      </c>
      <c r="CP71" s="2" t="s">
        <v>390</v>
      </c>
      <c r="CQ71" t="s">
        <v>701</v>
      </c>
      <c r="CR71" t="s">
        <v>701</v>
      </c>
      <c r="CS71" t="s">
        <v>701</v>
      </c>
      <c r="CT71" s="2" t="s">
        <v>731</v>
      </c>
      <c r="CU71" s="2" t="s">
        <v>846</v>
      </c>
      <c r="CV71" s="2" t="s">
        <v>497</v>
      </c>
      <c r="CW71" s="2" t="s">
        <v>775</v>
      </c>
      <c r="CX71" s="2" t="s">
        <v>832</v>
      </c>
      <c r="CY71" s="2" t="s">
        <v>817</v>
      </c>
      <c r="CZ71" s="2" t="s">
        <v>508</v>
      </c>
      <c r="DA71" s="2" t="s">
        <v>512</v>
      </c>
      <c r="DB71" t="s">
        <v>701</v>
      </c>
      <c r="DC71" t="s">
        <v>701</v>
      </c>
      <c r="DD71" t="s">
        <v>701</v>
      </c>
      <c r="DE71" t="s">
        <v>701</v>
      </c>
      <c r="DF71" t="s">
        <v>701</v>
      </c>
      <c r="DG71" t="s">
        <v>701</v>
      </c>
      <c r="DH71" t="s">
        <v>701</v>
      </c>
      <c r="DI71" t="s">
        <v>701</v>
      </c>
      <c r="DJ71" t="s">
        <v>847</v>
      </c>
    </row>
    <row r="72" spans="2:114" x14ac:dyDescent="0.3">
      <c r="B72" t="s">
        <v>848</v>
      </c>
      <c r="D72" t="s">
        <v>697</v>
      </c>
      <c r="E72" t="s">
        <v>698</v>
      </c>
      <c r="F72" t="s">
        <v>699</v>
      </c>
      <c r="G72" t="s">
        <v>700</v>
      </c>
      <c r="H72" t="s">
        <v>701</v>
      </c>
      <c r="I72" t="s">
        <v>701</v>
      </c>
      <c r="J72" t="s">
        <v>701</v>
      </c>
      <c r="K72" t="s">
        <v>701</v>
      </c>
      <c r="L72" t="s">
        <v>701</v>
      </c>
      <c r="M72" t="s">
        <v>701</v>
      </c>
      <c r="N72" t="s">
        <v>701</v>
      </c>
      <c r="O72" t="s">
        <v>701</v>
      </c>
      <c r="P72" t="s">
        <v>701</v>
      </c>
      <c r="Q72" t="s">
        <v>701</v>
      </c>
      <c r="R72" t="s">
        <v>701</v>
      </c>
      <c r="S72" t="s">
        <v>701</v>
      </c>
      <c r="T72" t="s">
        <v>701</v>
      </c>
      <c r="U72" t="s">
        <v>701</v>
      </c>
      <c r="V72" t="s">
        <v>701</v>
      </c>
      <c r="W72" t="s">
        <v>701</v>
      </c>
      <c r="X72" t="s">
        <v>701</v>
      </c>
      <c r="Y72" t="s">
        <v>701</v>
      </c>
      <c r="Z72" t="s">
        <v>701</v>
      </c>
      <c r="AA72" t="s">
        <v>701</v>
      </c>
      <c r="AB72" t="s">
        <v>701</v>
      </c>
      <c r="AC72" t="s">
        <v>701</v>
      </c>
      <c r="AD72" t="s">
        <v>701</v>
      </c>
      <c r="AE72" t="s">
        <v>701</v>
      </c>
      <c r="AF72" t="s">
        <v>829</v>
      </c>
      <c r="AG72" t="s">
        <v>701</v>
      </c>
      <c r="AH72" t="s">
        <v>701</v>
      </c>
      <c r="AI72" t="s">
        <v>701</v>
      </c>
      <c r="AJ72" t="s">
        <v>701</v>
      </c>
      <c r="AK72" t="s">
        <v>701</v>
      </c>
      <c r="AL72" t="s">
        <v>701</v>
      </c>
      <c r="AM72" t="s">
        <v>701</v>
      </c>
      <c r="AN72" t="s">
        <v>701</v>
      </c>
      <c r="AO72" t="s">
        <v>701</v>
      </c>
      <c r="AP72" t="s">
        <v>701</v>
      </c>
      <c r="AQ72" t="s">
        <v>701</v>
      </c>
      <c r="AR72" t="s">
        <v>701</v>
      </c>
      <c r="AS72" t="s">
        <v>701</v>
      </c>
      <c r="AT72" t="s">
        <v>701</v>
      </c>
      <c r="AU72" t="s">
        <v>701</v>
      </c>
      <c r="AV72" t="s">
        <v>701</v>
      </c>
      <c r="AW72" t="s">
        <v>701</v>
      </c>
      <c r="AX72" t="s">
        <v>701</v>
      </c>
      <c r="AY72" t="s">
        <v>701</v>
      </c>
      <c r="AZ72" t="s">
        <v>701</v>
      </c>
      <c r="BA72" t="s">
        <v>701</v>
      </c>
      <c r="BB72" t="s">
        <v>701</v>
      </c>
      <c r="BC72" t="s">
        <v>701</v>
      </c>
      <c r="BD72" t="s">
        <v>701</v>
      </c>
      <c r="BE72" t="s">
        <v>701</v>
      </c>
      <c r="BF72" t="s">
        <v>701</v>
      </c>
      <c r="BG72" t="s">
        <v>701</v>
      </c>
      <c r="BH72" t="s">
        <v>701</v>
      </c>
      <c r="BI72" t="s">
        <v>701</v>
      </c>
      <c r="BJ72" t="s">
        <v>701</v>
      </c>
      <c r="BK72" t="s">
        <v>701</v>
      </c>
      <c r="BL72" t="s">
        <v>701</v>
      </c>
      <c r="BM72" t="s">
        <v>701</v>
      </c>
      <c r="BN72" t="s">
        <v>701</v>
      </c>
      <c r="BO72" t="s">
        <v>701</v>
      </c>
      <c r="BP72" t="s">
        <v>701</v>
      </c>
      <c r="BQ72" t="s">
        <v>701</v>
      </c>
      <c r="BR72" t="s">
        <v>701</v>
      </c>
      <c r="BS72" t="s">
        <v>701</v>
      </c>
      <c r="BT72" t="s">
        <v>701</v>
      </c>
      <c r="BU72" t="s">
        <v>701</v>
      </c>
      <c r="BV72" t="s">
        <v>701</v>
      </c>
      <c r="BW72" t="s">
        <v>701</v>
      </c>
      <c r="BX72" t="s">
        <v>701</v>
      </c>
      <c r="BY72" t="s">
        <v>701</v>
      </c>
      <c r="BZ72" t="s">
        <v>701</v>
      </c>
      <c r="CA72" s="2" t="s">
        <v>443</v>
      </c>
      <c r="CB72" s="2" t="s">
        <v>830</v>
      </c>
      <c r="CC72" s="2" t="s">
        <v>777</v>
      </c>
      <c r="CD72" s="2" t="s">
        <v>390</v>
      </c>
      <c r="CE72" t="s">
        <v>701</v>
      </c>
      <c r="CF72" t="s">
        <v>701</v>
      </c>
      <c r="CG72" t="s">
        <v>701</v>
      </c>
      <c r="CH72" t="s">
        <v>701</v>
      </c>
      <c r="CI72" s="2" t="s">
        <v>396</v>
      </c>
      <c r="CJ72" s="2" t="s">
        <v>737</v>
      </c>
      <c r="CK72" s="2" t="s">
        <v>717</v>
      </c>
      <c r="CL72" s="2" t="s">
        <v>396</v>
      </c>
      <c r="CM72" s="2" t="s">
        <v>396</v>
      </c>
      <c r="CN72" s="2" t="s">
        <v>776</v>
      </c>
      <c r="CO72" s="2" t="s">
        <v>443</v>
      </c>
      <c r="CP72" s="2" t="s">
        <v>390</v>
      </c>
      <c r="CQ72" t="s">
        <v>701</v>
      </c>
      <c r="CR72" t="s">
        <v>701</v>
      </c>
      <c r="CS72" t="s">
        <v>701</v>
      </c>
      <c r="CT72" s="2" t="s">
        <v>731</v>
      </c>
      <c r="CU72" s="2" t="s">
        <v>846</v>
      </c>
      <c r="CV72" s="2" t="s">
        <v>849</v>
      </c>
      <c r="CW72" s="2" t="s">
        <v>775</v>
      </c>
      <c r="CX72" s="2" t="s">
        <v>832</v>
      </c>
      <c r="CY72" s="2" t="s">
        <v>817</v>
      </c>
      <c r="CZ72" s="2" t="s">
        <v>508</v>
      </c>
      <c r="DA72" s="2" t="s">
        <v>512</v>
      </c>
      <c r="DB72" t="s">
        <v>701</v>
      </c>
      <c r="DC72" t="s">
        <v>701</v>
      </c>
      <c r="DD72" t="s">
        <v>701</v>
      </c>
      <c r="DE72" t="s">
        <v>701</v>
      </c>
      <c r="DF72" t="s">
        <v>701</v>
      </c>
      <c r="DG72" t="s">
        <v>701</v>
      </c>
      <c r="DH72" t="s">
        <v>701</v>
      </c>
      <c r="DI72" t="s">
        <v>701</v>
      </c>
      <c r="DJ72" t="s">
        <v>850</v>
      </c>
    </row>
    <row r="73" spans="2:114" x14ac:dyDescent="0.3">
      <c r="B73" s="54" t="s">
        <v>851</v>
      </c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</row>
    <row r="74" spans="2:114" x14ac:dyDescent="0.3">
      <c r="B74" t="s">
        <v>852</v>
      </c>
      <c r="D74" t="s">
        <v>697</v>
      </c>
      <c r="E74" t="s">
        <v>698</v>
      </c>
      <c r="F74" t="s">
        <v>699</v>
      </c>
      <c r="G74" t="s">
        <v>700</v>
      </c>
      <c r="H74" t="s">
        <v>701</v>
      </c>
      <c r="I74" t="s">
        <v>701</v>
      </c>
      <c r="J74" t="s">
        <v>701</v>
      </c>
      <c r="K74" t="s">
        <v>701</v>
      </c>
      <c r="L74" t="s">
        <v>701</v>
      </c>
      <c r="M74" t="s">
        <v>701</v>
      </c>
      <c r="N74" t="s">
        <v>701</v>
      </c>
      <c r="O74" t="s">
        <v>701</v>
      </c>
      <c r="P74" t="s">
        <v>701</v>
      </c>
      <c r="Q74" t="s">
        <v>701</v>
      </c>
      <c r="R74" t="s">
        <v>701</v>
      </c>
      <c r="S74" t="s">
        <v>701</v>
      </c>
      <c r="T74" t="s">
        <v>701</v>
      </c>
      <c r="U74" t="s">
        <v>701</v>
      </c>
      <c r="V74" t="s">
        <v>701</v>
      </c>
      <c r="W74" t="s">
        <v>701</v>
      </c>
      <c r="X74" t="s">
        <v>701</v>
      </c>
      <c r="Y74" t="s">
        <v>701</v>
      </c>
      <c r="Z74" t="s">
        <v>701</v>
      </c>
      <c r="AA74" t="s">
        <v>701</v>
      </c>
      <c r="AB74" t="s">
        <v>701</v>
      </c>
      <c r="AC74" t="s">
        <v>701</v>
      </c>
      <c r="AD74" t="s">
        <v>701</v>
      </c>
      <c r="AE74" t="s">
        <v>701</v>
      </c>
      <c r="AF74" t="s">
        <v>829</v>
      </c>
      <c r="AG74" t="s">
        <v>701</v>
      </c>
      <c r="AH74" t="s">
        <v>701</v>
      </c>
      <c r="AI74" t="s">
        <v>701</v>
      </c>
      <c r="AJ74" t="s">
        <v>701</v>
      </c>
      <c r="AK74" t="s">
        <v>701</v>
      </c>
      <c r="AL74" t="s">
        <v>701</v>
      </c>
      <c r="AM74" t="s">
        <v>701</v>
      </c>
      <c r="AN74" t="s">
        <v>701</v>
      </c>
      <c r="AO74" t="s">
        <v>701</v>
      </c>
      <c r="AP74" t="s">
        <v>701</v>
      </c>
      <c r="AQ74" t="s">
        <v>701</v>
      </c>
      <c r="AR74" t="s">
        <v>701</v>
      </c>
      <c r="AS74" t="s">
        <v>701</v>
      </c>
      <c r="AT74" t="s">
        <v>701</v>
      </c>
      <c r="AU74" t="s">
        <v>701</v>
      </c>
      <c r="AV74" t="s">
        <v>701</v>
      </c>
      <c r="AW74" t="s">
        <v>701</v>
      </c>
      <c r="AX74" t="s">
        <v>701</v>
      </c>
      <c r="AY74" t="s">
        <v>701</v>
      </c>
      <c r="AZ74" t="s">
        <v>701</v>
      </c>
      <c r="BA74" t="s">
        <v>701</v>
      </c>
      <c r="BB74" t="s">
        <v>701</v>
      </c>
      <c r="BC74" t="s">
        <v>701</v>
      </c>
      <c r="BD74" t="s">
        <v>701</v>
      </c>
      <c r="BE74" t="s">
        <v>701</v>
      </c>
      <c r="BF74" t="s">
        <v>701</v>
      </c>
      <c r="BG74" t="s">
        <v>701</v>
      </c>
      <c r="BH74" t="s">
        <v>701</v>
      </c>
      <c r="BI74" t="s">
        <v>701</v>
      </c>
      <c r="BJ74" t="s">
        <v>701</v>
      </c>
      <c r="BK74" t="s">
        <v>701</v>
      </c>
      <c r="BL74" t="s">
        <v>701</v>
      </c>
      <c r="BM74" t="s">
        <v>701</v>
      </c>
      <c r="BN74" t="s">
        <v>701</v>
      </c>
      <c r="BO74" t="s">
        <v>701</v>
      </c>
      <c r="BP74" t="s">
        <v>701</v>
      </c>
      <c r="BQ74" t="s">
        <v>701</v>
      </c>
      <c r="BR74" t="s">
        <v>701</v>
      </c>
      <c r="BS74" t="s">
        <v>701</v>
      </c>
      <c r="BT74" t="s">
        <v>701</v>
      </c>
      <c r="BU74" t="s">
        <v>701</v>
      </c>
      <c r="BV74" t="s">
        <v>701</v>
      </c>
      <c r="BW74" t="s">
        <v>701</v>
      </c>
      <c r="BX74" t="s">
        <v>701</v>
      </c>
      <c r="BY74" t="s">
        <v>701</v>
      </c>
      <c r="BZ74" t="s">
        <v>701</v>
      </c>
      <c r="CA74" s="2" t="s">
        <v>443</v>
      </c>
      <c r="CB74" s="2" t="s">
        <v>830</v>
      </c>
      <c r="CC74" s="2" t="s">
        <v>777</v>
      </c>
      <c r="CD74" s="2" t="s">
        <v>390</v>
      </c>
      <c r="CE74" t="s">
        <v>701</v>
      </c>
      <c r="CF74" t="s">
        <v>701</v>
      </c>
      <c r="CG74" t="s">
        <v>701</v>
      </c>
      <c r="CH74" t="s">
        <v>701</v>
      </c>
      <c r="CI74" s="2" t="s">
        <v>396</v>
      </c>
      <c r="CJ74" s="2" t="s">
        <v>737</v>
      </c>
      <c r="CK74" s="2" t="s">
        <v>717</v>
      </c>
      <c r="CL74" s="2" t="s">
        <v>396</v>
      </c>
      <c r="CM74" s="2" t="s">
        <v>396</v>
      </c>
      <c r="CN74" s="2" t="s">
        <v>776</v>
      </c>
      <c r="CO74" s="2" t="s">
        <v>443</v>
      </c>
      <c r="CP74" s="2" t="s">
        <v>390</v>
      </c>
      <c r="CQ74" t="s">
        <v>701</v>
      </c>
      <c r="CR74" t="s">
        <v>701</v>
      </c>
      <c r="CS74" t="s">
        <v>701</v>
      </c>
      <c r="CT74" s="2" t="s">
        <v>731</v>
      </c>
      <c r="CU74" s="2" t="s">
        <v>846</v>
      </c>
      <c r="CV74" s="2" t="s">
        <v>849</v>
      </c>
      <c r="CW74" s="2" t="s">
        <v>825</v>
      </c>
      <c r="CX74" s="2" t="s">
        <v>832</v>
      </c>
      <c r="CY74" s="2" t="s">
        <v>817</v>
      </c>
      <c r="CZ74" s="2" t="s">
        <v>508</v>
      </c>
      <c r="DA74" s="2" t="s">
        <v>512</v>
      </c>
      <c r="DB74" t="s">
        <v>701</v>
      </c>
      <c r="DC74" t="s">
        <v>701</v>
      </c>
      <c r="DD74" t="s">
        <v>701</v>
      </c>
      <c r="DE74" t="s">
        <v>701</v>
      </c>
      <c r="DF74" t="s">
        <v>701</v>
      </c>
      <c r="DG74" t="s">
        <v>701</v>
      </c>
      <c r="DH74" t="s">
        <v>701</v>
      </c>
      <c r="DI74" t="s">
        <v>701</v>
      </c>
      <c r="DJ74" t="s">
        <v>847</v>
      </c>
    </row>
    <row r="75" spans="2:114" x14ac:dyDescent="0.3">
      <c r="B75" t="s">
        <v>853</v>
      </c>
      <c r="D75" t="s">
        <v>697</v>
      </c>
      <c r="E75" t="s">
        <v>698</v>
      </c>
      <c r="F75" t="s">
        <v>699</v>
      </c>
      <c r="G75" t="s">
        <v>700</v>
      </c>
      <c r="H75" t="s">
        <v>701</v>
      </c>
      <c r="I75" t="s">
        <v>701</v>
      </c>
      <c r="J75" t="s">
        <v>701</v>
      </c>
      <c r="K75" t="s">
        <v>701</v>
      </c>
      <c r="L75" t="s">
        <v>701</v>
      </c>
      <c r="M75" t="s">
        <v>701</v>
      </c>
      <c r="N75" t="s">
        <v>701</v>
      </c>
      <c r="O75" t="s">
        <v>701</v>
      </c>
      <c r="P75" t="s">
        <v>701</v>
      </c>
      <c r="Q75" t="s">
        <v>701</v>
      </c>
      <c r="R75" t="s">
        <v>701</v>
      </c>
      <c r="S75" t="s">
        <v>701</v>
      </c>
      <c r="T75" t="s">
        <v>701</v>
      </c>
      <c r="U75" t="s">
        <v>701</v>
      </c>
      <c r="V75" t="s">
        <v>701</v>
      </c>
      <c r="W75" t="s">
        <v>701</v>
      </c>
      <c r="X75" t="s">
        <v>701</v>
      </c>
      <c r="Y75" t="s">
        <v>701</v>
      </c>
      <c r="Z75" t="s">
        <v>701</v>
      </c>
      <c r="AA75" t="s">
        <v>701</v>
      </c>
      <c r="AB75" t="s">
        <v>701</v>
      </c>
      <c r="AC75" t="s">
        <v>701</v>
      </c>
      <c r="AD75" t="s">
        <v>701</v>
      </c>
      <c r="AE75" t="s">
        <v>701</v>
      </c>
      <c r="AF75" t="s">
        <v>829</v>
      </c>
      <c r="AG75" t="s">
        <v>701</v>
      </c>
      <c r="AH75" t="s">
        <v>701</v>
      </c>
      <c r="AI75" t="s">
        <v>701</v>
      </c>
      <c r="AJ75" t="s">
        <v>701</v>
      </c>
      <c r="AK75" t="s">
        <v>701</v>
      </c>
      <c r="AL75" t="s">
        <v>701</v>
      </c>
      <c r="AM75" t="s">
        <v>701</v>
      </c>
      <c r="AN75" t="s">
        <v>701</v>
      </c>
      <c r="AO75" t="s">
        <v>701</v>
      </c>
      <c r="AP75" t="s">
        <v>701</v>
      </c>
      <c r="AQ75" t="s">
        <v>701</v>
      </c>
      <c r="AR75" t="s">
        <v>701</v>
      </c>
      <c r="AS75" t="s">
        <v>701</v>
      </c>
      <c r="AT75" t="s">
        <v>701</v>
      </c>
      <c r="AU75" t="s">
        <v>701</v>
      </c>
      <c r="AV75" t="s">
        <v>701</v>
      </c>
      <c r="AW75" t="s">
        <v>701</v>
      </c>
      <c r="AX75" t="s">
        <v>701</v>
      </c>
      <c r="AY75" t="s">
        <v>701</v>
      </c>
      <c r="AZ75" t="s">
        <v>701</v>
      </c>
      <c r="BA75" t="s">
        <v>701</v>
      </c>
      <c r="BB75" t="s">
        <v>701</v>
      </c>
      <c r="BC75" t="s">
        <v>701</v>
      </c>
      <c r="BD75" t="s">
        <v>701</v>
      </c>
      <c r="BE75" t="s">
        <v>701</v>
      </c>
      <c r="BF75" t="s">
        <v>701</v>
      </c>
      <c r="BG75" t="s">
        <v>701</v>
      </c>
      <c r="BH75" t="s">
        <v>701</v>
      </c>
      <c r="BI75" t="s">
        <v>701</v>
      </c>
      <c r="BJ75" t="s">
        <v>701</v>
      </c>
      <c r="BK75" t="s">
        <v>701</v>
      </c>
      <c r="BL75" t="s">
        <v>701</v>
      </c>
      <c r="BM75" t="s">
        <v>701</v>
      </c>
      <c r="BN75" t="s">
        <v>701</v>
      </c>
      <c r="BO75" t="s">
        <v>701</v>
      </c>
      <c r="BP75" t="s">
        <v>701</v>
      </c>
      <c r="BQ75" t="s">
        <v>701</v>
      </c>
      <c r="BR75" t="s">
        <v>701</v>
      </c>
      <c r="BS75" t="s">
        <v>701</v>
      </c>
      <c r="BT75" t="s">
        <v>701</v>
      </c>
      <c r="BU75" t="s">
        <v>701</v>
      </c>
      <c r="BV75" t="s">
        <v>701</v>
      </c>
      <c r="BW75" t="s">
        <v>701</v>
      </c>
      <c r="BX75" t="s">
        <v>701</v>
      </c>
      <c r="BY75" t="s">
        <v>701</v>
      </c>
      <c r="BZ75" t="s">
        <v>701</v>
      </c>
      <c r="CA75" s="2" t="s">
        <v>443</v>
      </c>
      <c r="CB75" s="2" t="s">
        <v>830</v>
      </c>
      <c r="CC75" s="2" t="s">
        <v>777</v>
      </c>
      <c r="CD75" s="2" t="s">
        <v>390</v>
      </c>
      <c r="CE75" t="s">
        <v>701</v>
      </c>
      <c r="CF75" t="s">
        <v>701</v>
      </c>
      <c r="CG75" t="s">
        <v>701</v>
      </c>
      <c r="CH75" t="s">
        <v>701</v>
      </c>
      <c r="CI75" s="2" t="s">
        <v>396</v>
      </c>
      <c r="CJ75" s="2" t="s">
        <v>737</v>
      </c>
      <c r="CK75" s="2" t="s">
        <v>717</v>
      </c>
      <c r="CL75" s="2" t="s">
        <v>396</v>
      </c>
      <c r="CM75" s="2" t="s">
        <v>396</v>
      </c>
      <c r="CN75" s="2" t="s">
        <v>776</v>
      </c>
      <c r="CO75" s="2" t="s">
        <v>443</v>
      </c>
      <c r="CP75" s="2" t="s">
        <v>390</v>
      </c>
      <c r="CQ75" t="s">
        <v>701</v>
      </c>
      <c r="CR75" t="s">
        <v>701</v>
      </c>
      <c r="CS75" t="s">
        <v>701</v>
      </c>
      <c r="CT75" s="2" t="s">
        <v>731</v>
      </c>
      <c r="CU75" s="2" t="s">
        <v>846</v>
      </c>
      <c r="CV75" s="2" t="s">
        <v>849</v>
      </c>
      <c r="CW75" s="2" t="s">
        <v>775</v>
      </c>
      <c r="CX75" s="2" t="s">
        <v>854</v>
      </c>
      <c r="CY75" s="2" t="s">
        <v>817</v>
      </c>
      <c r="CZ75" s="2" t="s">
        <v>508</v>
      </c>
      <c r="DA75" s="2" t="s">
        <v>512</v>
      </c>
      <c r="DB75" t="s">
        <v>701</v>
      </c>
      <c r="DC75" t="s">
        <v>701</v>
      </c>
      <c r="DD75" t="s">
        <v>701</v>
      </c>
      <c r="DE75" t="s">
        <v>701</v>
      </c>
      <c r="DF75" t="s">
        <v>701</v>
      </c>
      <c r="DG75" t="s">
        <v>701</v>
      </c>
      <c r="DH75" t="s">
        <v>701</v>
      </c>
      <c r="DI75" t="s">
        <v>701</v>
      </c>
      <c r="DJ75" t="s">
        <v>609</v>
      </c>
    </row>
    <row r="76" spans="2:114" x14ac:dyDescent="0.3">
      <c r="B76" t="s">
        <v>855</v>
      </c>
      <c r="D76" t="s">
        <v>697</v>
      </c>
      <c r="E76" t="s">
        <v>698</v>
      </c>
      <c r="F76" t="s">
        <v>699</v>
      </c>
      <c r="G76" t="s">
        <v>700</v>
      </c>
      <c r="H76" t="s">
        <v>701</v>
      </c>
      <c r="I76" t="s">
        <v>701</v>
      </c>
      <c r="J76" t="s">
        <v>701</v>
      </c>
      <c r="K76" t="s">
        <v>701</v>
      </c>
      <c r="L76" t="s">
        <v>701</v>
      </c>
      <c r="M76" t="s">
        <v>701</v>
      </c>
      <c r="N76" t="s">
        <v>701</v>
      </c>
      <c r="O76" t="s">
        <v>701</v>
      </c>
      <c r="P76" t="s">
        <v>701</v>
      </c>
      <c r="Q76" t="s">
        <v>701</v>
      </c>
      <c r="R76" t="s">
        <v>701</v>
      </c>
      <c r="S76" t="s">
        <v>701</v>
      </c>
      <c r="T76" t="s">
        <v>701</v>
      </c>
      <c r="U76" t="s">
        <v>701</v>
      </c>
      <c r="V76" t="s">
        <v>701</v>
      </c>
      <c r="W76" t="s">
        <v>701</v>
      </c>
      <c r="X76" t="s">
        <v>701</v>
      </c>
      <c r="Y76" t="s">
        <v>701</v>
      </c>
      <c r="Z76" t="s">
        <v>701</v>
      </c>
      <c r="AA76" t="s">
        <v>701</v>
      </c>
      <c r="AB76" t="s">
        <v>701</v>
      </c>
      <c r="AC76" t="s">
        <v>701</v>
      </c>
      <c r="AD76" t="s">
        <v>701</v>
      </c>
      <c r="AE76" t="s">
        <v>701</v>
      </c>
      <c r="AF76" t="s">
        <v>829</v>
      </c>
      <c r="AG76" t="s">
        <v>701</v>
      </c>
      <c r="AH76" t="s">
        <v>701</v>
      </c>
      <c r="AI76" t="s">
        <v>701</v>
      </c>
      <c r="AJ76" t="s">
        <v>701</v>
      </c>
      <c r="AK76" t="s">
        <v>701</v>
      </c>
      <c r="AL76" t="s">
        <v>701</v>
      </c>
      <c r="AM76" t="s">
        <v>701</v>
      </c>
      <c r="AN76" t="s">
        <v>701</v>
      </c>
      <c r="AO76" t="s">
        <v>701</v>
      </c>
      <c r="AP76" t="s">
        <v>701</v>
      </c>
      <c r="AQ76" t="s">
        <v>701</v>
      </c>
      <c r="AR76" t="s">
        <v>701</v>
      </c>
      <c r="AS76" t="s">
        <v>701</v>
      </c>
      <c r="AT76" t="s">
        <v>701</v>
      </c>
      <c r="AU76" t="s">
        <v>701</v>
      </c>
      <c r="AV76" t="s">
        <v>701</v>
      </c>
      <c r="AW76" t="s">
        <v>701</v>
      </c>
      <c r="AX76" t="s">
        <v>701</v>
      </c>
      <c r="AY76" t="s">
        <v>701</v>
      </c>
      <c r="AZ76" t="s">
        <v>701</v>
      </c>
      <c r="BA76" t="s">
        <v>701</v>
      </c>
      <c r="BB76" t="s">
        <v>701</v>
      </c>
      <c r="BC76" t="s">
        <v>701</v>
      </c>
      <c r="BD76" t="s">
        <v>701</v>
      </c>
      <c r="BE76" t="s">
        <v>701</v>
      </c>
      <c r="BF76" t="s">
        <v>701</v>
      </c>
      <c r="BG76" t="s">
        <v>701</v>
      </c>
      <c r="BH76" t="s">
        <v>701</v>
      </c>
      <c r="BI76" t="s">
        <v>701</v>
      </c>
      <c r="BJ76" t="s">
        <v>701</v>
      </c>
      <c r="BK76" t="s">
        <v>701</v>
      </c>
      <c r="BL76" t="s">
        <v>701</v>
      </c>
      <c r="BM76" t="s">
        <v>701</v>
      </c>
      <c r="BN76" t="s">
        <v>701</v>
      </c>
      <c r="BO76" t="s">
        <v>701</v>
      </c>
      <c r="BP76" t="s">
        <v>701</v>
      </c>
      <c r="BQ76" t="s">
        <v>701</v>
      </c>
      <c r="BR76" t="s">
        <v>701</v>
      </c>
      <c r="BS76" t="s">
        <v>701</v>
      </c>
      <c r="BT76" t="s">
        <v>701</v>
      </c>
      <c r="BU76" t="s">
        <v>701</v>
      </c>
      <c r="BV76" t="s">
        <v>701</v>
      </c>
      <c r="BW76" t="s">
        <v>701</v>
      </c>
      <c r="BX76" t="s">
        <v>701</v>
      </c>
      <c r="BY76" t="s">
        <v>701</v>
      </c>
      <c r="BZ76" t="s">
        <v>701</v>
      </c>
      <c r="CA76" s="2" t="s">
        <v>443</v>
      </c>
      <c r="CB76" s="2" t="s">
        <v>830</v>
      </c>
      <c r="CC76" s="2" t="s">
        <v>777</v>
      </c>
      <c r="CD76" s="2" t="s">
        <v>390</v>
      </c>
      <c r="CE76" t="s">
        <v>701</v>
      </c>
      <c r="CF76" t="s">
        <v>701</v>
      </c>
      <c r="CG76" t="s">
        <v>701</v>
      </c>
      <c r="CH76" t="s">
        <v>701</v>
      </c>
      <c r="CI76" s="2" t="s">
        <v>396</v>
      </c>
      <c r="CJ76" s="2" t="s">
        <v>737</v>
      </c>
      <c r="CK76" s="2" t="s">
        <v>717</v>
      </c>
      <c r="CL76" s="2" t="s">
        <v>396</v>
      </c>
      <c r="CM76" s="2" t="s">
        <v>396</v>
      </c>
      <c r="CN76" s="2" t="s">
        <v>776</v>
      </c>
      <c r="CO76" s="2" t="s">
        <v>443</v>
      </c>
      <c r="CP76" s="2" t="s">
        <v>390</v>
      </c>
      <c r="CQ76" t="s">
        <v>701</v>
      </c>
      <c r="CR76" t="s">
        <v>701</v>
      </c>
      <c r="CS76" t="s">
        <v>701</v>
      </c>
      <c r="CT76" s="2" t="s">
        <v>731</v>
      </c>
      <c r="CU76" s="2" t="s">
        <v>846</v>
      </c>
      <c r="CV76" s="2" t="s">
        <v>849</v>
      </c>
      <c r="CW76" s="2" t="s">
        <v>775</v>
      </c>
      <c r="CX76" s="2" t="s">
        <v>854</v>
      </c>
      <c r="CY76" s="2" t="s">
        <v>817</v>
      </c>
      <c r="CZ76" s="2" t="s">
        <v>856</v>
      </c>
      <c r="DA76" s="2" t="s">
        <v>512</v>
      </c>
      <c r="DB76" t="s">
        <v>701</v>
      </c>
      <c r="DC76" t="s">
        <v>701</v>
      </c>
      <c r="DD76" t="s">
        <v>701</v>
      </c>
      <c r="DE76" t="s">
        <v>701</v>
      </c>
      <c r="DF76" t="s">
        <v>701</v>
      </c>
      <c r="DG76" t="s">
        <v>701</v>
      </c>
      <c r="DH76" t="s">
        <v>701</v>
      </c>
      <c r="DI76" t="s">
        <v>701</v>
      </c>
      <c r="DJ76" t="s">
        <v>857</v>
      </c>
    </row>
    <row r="77" spans="2:114" x14ac:dyDescent="0.3">
      <c r="B77" t="s">
        <v>858</v>
      </c>
      <c r="D77" t="s">
        <v>697</v>
      </c>
      <c r="E77" t="s">
        <v>698</v>
      </c>
      <c r="F77" t="s">
        <v>699</v>
      </c>
      <c r="G77" t="s">
        <v>700</v>
      </c>
      <c r="H77" t="s">
        <v>701</v>
      </c>
      <c r="I77" t="s">
        <v>701</v>
      </c>
      <c r="J77" t="s">
        <v>701</v>
      </c>
      <c r="K77" t="s">
        <v>701</v>
      </c>
      <c r="L77" t="s">
        <v>701</v>
      </c>
      <c r="M77" t="s">
        <v>701</v>
      </c>
      <c r="N77" t="s">
        <v>701</v>
      </c>
      <c r="O77" t="s">
        <v>701</v>
      </c>
      <c r="P77" t="s">
        <v>701</v>
      </c>
      <c r="Q77" t="s">
        <v>701</v>
      </c>
      <c r="R77" t="s">
        <v>701</v>
      </c>
      <c r="S77" t="s">
        <v>701</v>
      </c>
      <c r="T77" t="s">
        <v>701</v>
      </c>
      <c r="U77" t="s">
        <v>701</v>
      </c>
      <c r="V77" t="s">
        <v>701</v>
      </c>
      <c r="W77" t="s">
        <v>701</v>
      </c>
      <c r="X77" t="s">
        <v>701</v>
      </c>
      <c r="Y77" t="s">
        <v>701</v>
      </c>
      <c r="Z77" t="s">
        <v>701</v>
      </c>
      <c r="AA77" t="s">
        <v>701</v>
      </c>
      <c r="AB77" t="s">
        <v>701</v>
      </c>
      <c r="AC77" t="s">
        <v>701</v>
      </c>
      <c r="AD77" t="s">
        <v>701</v>
      </c>
      <c r="AE77" t="s">
        <v>701</v>
      </c>
      <c r="AF77" t="s">
        <v>829</v>
      </c>
      <c r="AG77" t="s">
        <v>701</v>
      </c>
      <c r="AH77" t="s">
        <v>701</v>
      </c>
      <c r="AI77" t="s">
        <v>701</v>
      </c>
      <c r="AJ77" t="s">
        <v>701</v>
      </c>
      <c r="AK77" t="s">
        <v>701</v>
      </c>
      <c r="AL77" t="s">
        <v>701</v>
      </c>
      <c r="AM77" t="s">
        <v>701</v>
      </c>
      <c r="AN77" t="s">
        <v>701</v>
      </c>
      <c r="AO77" t="s">
        <v>701</v>
      </c>
      <c r="AP77" t="s">
        <v>701</v>
      </c>
      <c r="AQ77" t="s">
        <v>701</v>
      </c>
      <c r="AR77" t="s">
        <v>701</v>
      </c>
      <c r="AS77" t="s">
        <v>701</v>
      </c>
      <c r="AT77" t="s">
        <v>701</v>
      </c>
      <c r="AU77" t="s">
        <v>701</v>
      </c>
      <c r="AV77" t="s">
        <v>701</v>
      </c>
      <c r="AW77" t="s">
        <v>701</v>
      </c>
      <c r="AX77" t="s">
        <v>701</v>
      </c>
      <c r="AY77" t="s">
        <v>701</v>
      </c>
      <c r="AZ77" t="s">
        <v>701</v>
      </c>
      <c r="BA77" t="s">
        <v>701</v>
      </c>
      <c r="BB77" t="s">
        <v>701</v>
      </c>
      <c r="BC77" t="s">
        <v>701</v>
      </c>
      <c r="BD77" t="s">
        <v>701</v>
      </c>
      <c r="BE77" t="s">
        <v>701</v>
      </c>
      <c r="BF77" t="s">
        <v>701</v>
      </c>
      <c r="BG77" t="s">
        <v>701</v>
      </c>
      <c r="BH77" t="s">
        <v>701</v>
      </c>
      <c r="BI77" t="s">
        <v>701</v>
      </c>
      <c r="BJ77" t="s">
        <v>701</v>
      </c>
      <c r="BK77" t="s">
        <v>701</v>
      </c>
      <c r="BL77" t="s">
        <v>701</v>
      </c>
      <c r="BM77" t="s">
        <v>701</v>
      </c>
      <c r="BN77" t="s">
        <v>701</v>
      </c>
      <c r="BO77" t="s">
        <v>701</v>
      </c>
      <c r="BP77" t="s">
        <v>701</v>
      </c>
      <c r="BQ77" t="s">
        <v>701</v>
      </c>
      <c r="BR77" t="s">
        <v>701</v>
      </c>
      <c r="BS77" t="s">
        <v>701</v>
      </c>
      <c r="BT77" t="s">
        <v>701</v>
      </c>
      <c r="BU77" t="s">
        <v>701</v>
      </c>
      <c r="BV77" t="s">
        <v>701</v>
      </c>
      <c r="BW77" t="s">
        <v>701</v>
      </c>
      <c r="BX77" t="s">
        <v>701</v>
      </c>
      <c r="BY77" t="s">
        <v>701</v>
      </c>
      <c r="BZ77" t="s">
        <v>701</v>
      </c>
      <c r="CA77" s="2" t="s">
        <v>443</v>
      </c>
      <c r="CB77" s="2" t="s">
        <v>830</v>
      </c>
      <c r="CC77" s="2" t="s">
        <v>777</v>
      </c>
      <c r="CD77" s="2" t="s">
        <v>390</v>
      </c>
      <c r="CE77" t="s">
        <v>701</v>
      </c>
      <c r="CF77" t="s">
        <v>701</v>
      </c>
      <c r="CG77" t="s">
        <v>701</v>
      </c>
      <c r="CH77" t="s">
        <v>701</v>
      </c>
      <c r="CI77" s="2" t="s">
        <v>396</v>
      </c>
      <c r="CJ77" s="2" t="s">
        <v>737</v>
      </c>
      <c r="CK77" s="2" t="s">
        <v>717</v>
      </c>
      <c r="CL77" s="2" t="s">
        <v>396</v>
      </c>
      <c r="CM77" s="2" t="s">
        <v>396</v>
      </c>
      <c r="CN77" s="2" t="s">
        <v>776</v>
      </c>
      <c r="CO77" s="2" t="s">
        <v>443</v>
      </c>
      <c r="CP77" s="2" t="s">
        <v>390</v>
      </c>
      <c r="CQ77" t="s">
        <v>701</v>
      </c>
      <c r="CR77" t="s">
        <v>701</v>
      </c>
      <c r="CS77" t="s">
        <v>701</v>
      </c>
      <c r="CT77" s="2" t="s">
        <v>731</v>
      </c>
      <c r="CU77" s="2" t="s">
        <v>846</v>
      </c>
      <c r="CV77" s="2" t="s">
        <v>849</v>
      </c>
      <c r="CW77" s="2" t="s">
        <v>775</v>
      </c>
      <c r="CX77" s="2" t="s">
        <v>854</v>
      </c>
      <c r="CY77" s="2" t="s">
        <v>817</v>
      </c>
      <c r="CZ77" s="2" t="s">
        <v>455</v>
      </c>
      <c r="DA77" s="2" t="s">
        <v>700</v>
      </c>
      <c r="DB77" t="s">
        <v>701</v>
      </c>
      <c r="DC77" t="s">
        <v>701</v>
      </c>
      <c r="DD77" t="s">
        <v>701</v>
      </c>
      <c r="DE77" t="s">
        <v>701</v>
      </c>
      <c r="DF77" t="s">
        <v>701</v>
      </c>
      <c r="DG77" t="s">
        <v>701</v>
      </c>
      <c r="DH77" t="s">
        <v>701</v>
      </c>
      <c r="DI77" t="s">
        <v>701</v>
      </c>
      <c r="DJ77" t="s">
        <v>850</v>
      </c>
    </row>
    <row r="78" spans="2:114" x14ac:dyDescent="0.3">
      <c r="B78" s="54" t="s">
        <v>859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</row>
    <row r="79" spans="2:114" x14ac:dyDescent="0.3">
      <c r="B79" t="s">
        <v>860</v>
      </c>
      <c r="D79" t="s">
        <v>697</v>
      </c>
      <c r="E79" t="s">
        <v>698</v>
      </c>
      <c r="F79" t="s">
        <v>699</v>
      </c>
      <c r="G79" t="s">
        <v>700</v>
      </c>
      <c r="H79" s="2" t="s">
        <v>10</v>
      </c>
      <c r="I79" s="2" t="s">
        <v>773</v>
      </c>
      <c r="J79" s="2" t="s">
        <v>786</v>
      </c>
      <c r="K79" s="2" t="s">
        <v>774</v>
      </c>
      <c r="L79" t="s">
        <v>701</v>
      </c>
      <c r="M79" s="2" t="s">
        <v>775</v>
      </c>
      <c r="N79" t="s">
        <v>701</v>
      </c>
      <c r="O79" t="s">
        <v>701</v>
      </c>
      <c r="P79" t="s">
        <v>701</v>
      </c>
      <c r="Q79" t="s">
        <v>701</v>
      </c>
      <c r="R79" t="s">
        <v>701</v>
      </c>
      <c r="S79" t="s">
        <v>701</v>
      </c>
      <c r="T79" t="s">
        <v>701</v>
      </c>
      <c r="U79" t="s">
        <v>701</v>
      </c>
      <c r="V79" t="s">
        <v>701</v>
      </c>
      <c r="W79" t="s">
        <v>701</v>
      </c>
      <c r="X79" t="s">
        <v>701</v>
      </c>
      <c r="Y79" t="s">
        <v>701</v>
      </c>
      <c r="Z79" t="s">
        <v>701</v>
      </c>
      <c r="AA79" t="s">
        <v>701</v>
      </c>
      <c r="AB79" t="s">
        <v>701</v>
      </c>
      <c r="AC79" t="s">
        <v>701</v>
      </c>
      <c r="AD79" t="s">
        <v>701</v>
      </c>
      <c r="AE79" t="s">
        <v>701</v>
      </c>
      <c r="AF79" t="s">
        <v>701</v>
      </c>
      <c r="AG79" t="s">
        <v>701</v>
      </c>
      <c r="AH79" t="s">
        <v>701</v>
      </c>
      <c r="AI79" t="s">
        <v>701</v>
      </c>
      <c r="AJ79" t="s">
        <v>701</v>
      </c>
      <c r="AK79" t="s">
        <v>701</v>
      </c>
      <c r="AL79" t="s">
        <v>701</v>
      </c>
      <c r="AM79" t="s">
        <v>701</v>
      </c>
      <c r="AN79" t="s">
        <v>701</v>
      </c>
      <c r="AO79" t="s">
        <v>701</v>
      </c>
      <c r="AP79" s="2" t="s">
        <v>717</v>
      </c>
      <c r="AQ79" s="2" t="s">
        <v>776</v>
      </c>
      <c r="AR79" t="s">
        <v>701</v>
      </c>
      <c r="AS79" t="s">
        <v>701</v>
      </c>
      <c r="AT79" s="2" t="s">
        <v>742</v>
      </c>
      <c r="AU79" s="2" t="s">
        <v>777</v>
      </c>
      <c r="AV79" s="2" t="s">
        <v>777</v>
      </c>
      <c r="AW79" t="s">
        <v>701</v>
      </c>
      <c r="AX79" t="s">
        <v>701</v>
      </c>
      <c r="AY79" t="s">
        <v>701</v>
      </c>
      <c r="AZ79" t="s">
        <v>701</v>
      </c>
      <c r="BA79" t="s">
        <v>701</v>
      </c>
      <c r="BB79" t="s">
        <v>701</v>
      </c>
      <c r="BC79" t="s">
        <v>701</v>
      </c>
      <c r="BD79" t="s">
        <v>701</v>
      </c>
      <c r="BE79" t="s">
        <v>701</v>
      </c>
      <c r="BF79" t="s">
        <v>701</v>
      </c>
      <c r="BG79" t="s">
        <v>701</v>
      </c>
      <c r="BH79" t="s">
        <v>701</v>
      </c>
      <c r="BI79" t="s">
        <v>701</v>
      </c>
      <c r="BJ79" t="s">
        <v>701</v>
      </c>
      <c r="BK79" t="s">
        <v>701</v>
      </c>
      <c r="BL79" t="s">
        <v>701</v>
      </c>
      <c r="BM79" t="s">
        <v>701</v>
      </c>
      <c r="BN79" t="s">
        <v>701</v>
      </c>
      <c r="BO79" t="s">
        <v>701</v>
      </c>
      <c r="BP79" t="s">
        <v>701</v>
      </c>
      <c r="BQ79" t="s">
        <v>701</v>
      </c>
      <c r="BR79" t="s">
        <v>701</v>
      </c>
      <c r="BS79" t="s">
        <v>701</v>
      </c>
      <c r="BT79" t="s">
        <v>701</v>
      </c>
      <c r="BU79" t="s">
        <v>701</v>
      </c>
      <c r="BV79" t="s">
        <v>701</v>
      </c>
      <c r="BW79" t="s">
        <v>701</v>
      </c>
      <c r="BX79" t="s">
        <v>701</v>
      </c>
      <c r="BY79" t="s">
        <v>701</v>
      </c>
      <c r="BZ79" t="s">
        <v>701</v>
      </c>
      <c r="CA79" t="s">
        <v>701</v>
      </c>
      <c r="CB79" t="s">
        <v>701</v>
      </c>
      <c r="CC79" t="s">
        <v>701</v>
      </c>
      <c r="CD79" t="s">
        <v>701</v>
      </c>
      <c r="CE79" t="s">
        <v>701</v>
      </c>
      <c r="CF79" t="s">
        <v>701</v>
      </c>
      <c r="CG79" t="s">
        <v>701</v>
      </c>
      <c r="CH79" t="s">
        <v>701</v>
      </c>
      <c r="CI79" t="s">
        <v>701</v>
      </c>
      <c r="CJ79" t="s">
        <v>701</v>
      </c>
      <c r="CK79" t="s">
        <v>701</v>
      </c>
      <c r="CL79" t="s">
        <v>701</v>
      </c>
      <c r="CM79" t="s">
        <v>701</v>
      </c>
      <c r="CN79" t="s">
        <v>701</v>
      </c>
      <c r="CO79" t="s">
        <v>701</v>
      </c>
      <c r="CP79" t="s">
        <v>701</v>
      </c>
      <c r="CQ79" t="s">
        <v>701</v>
      </c>
      <c r="CR79" t="s">
        <v>701</v>
      </c>
      <c r="CS79" t="s">
        <v>701</v>
      </c>
      <c r="CT79" t="s">
        <v>701</v>
      </c>
      <c r="CU79" t="s">
        <v>701</v>
      </c>
      <c r="CV79" t="s">
        <v>701</v>
      </c>
      <c r="CW79" t="s">
        <v>701</v>
      </c>
      <c r="CX79" t="s">
        <v>701</v>
      </c>
      <c r="CY79" t="s">
        <v>701</v>
      </c>
      <c r="CZ79" t="s">
        <v>701</v>
      </c>
      <c r="DA79" t="s">
        <v>701</v>
      </c>
      <c r="DB79" t="s">
        <v>701</v>
      </c>
      <c r="DC79" t="s">
        <v>701</v>
      </c>
      <c r="DD79" t="s">
        <v>701</v>
      </c>
      <c r="DE79" t="s">
        <v>701</v>
      </c>
      <c r="DF79" t="s">
        <v>701</v>
      </c>
      <c r="DG79" t="s">
        <v>701</v>
      </c>
      <c r="DH79" t="s">
        <v>701</v>
      </c>
      <c r="DI79" t="s">
        <v>701</v>
      </c>
      <c r="DJ79" t="s">
        <v>787</v>
      </c>
    </row>
    <row r="80" spans="2:114" x14ac:dyDescent="0.3">
      <c r="B80" t="s">
        <v>861</v>
      </c>
      <c r="D80" t="s">
        <v>697</v>
      </c>
      <c r="E80" t="s">
        <v>698</v>
      </c>
      <c r="F80" t="s">
        <v>699</v>
      </c>
      <c r="G80" t="s">
        <v>700</v>
      </c>
      <c r="H80" s="2" t="s">
        <v>10</v>
      </c>
      <c r="I80" s="2" t="s">
        <v>773</v>
      </c>
      <c r="J80" s="2" t="s">
        <v>786</v>
      </c>
      <c r="K80" s="2" t="s">
        <v>862</v>
      </c>
      <c r="L80" t="s">
        <v>701</v>
      </c>
      <c r="M80" s="2" t="s">
        <v>775</v>
      </c>
      <c r="N80" t="s">
        <v>701</v>
      </c>
      <c r="O80" t="s">
        <v>701</v>
      </c>
      <c r="P80" t="s">
        <v>701</v>
      </c>
      <c r="Q80" t="s">
        <v>701</v>
      </c>
      <c r="R80" t="s">
        <v>701</v>
      </c>
      <c r="S80" t="s">
        <v>701</v>
      </c>
      <c r="T80" t="s">
        <v>701</v>
      </c>
      <c r="U80" t="s">
        <v>701</v>
      </c>
      <c r="V80" t="s">
        <v>701</v>
      </c>
      <c r="W80" t="s">
        <v>701</v>
      </c>
      <c r="X80" t="s">
        <v>701</v>
      </c>
      <c r="Y80" t="s">
        <v>701</v>
      </c>
      <c r="Z80" t="s">
        <v>701</v>
      </c>
      <c r="AA80" t="s">
        <v>701</v>
      </c>
      <c r="AB80" t="s">
        <v>701</v>
      </c>
      <c r="AC80" t="s">
        <v>701</v>
      </c>
      <c r="AD80" t="s">
        <v>701</v>
      </c>
      <c r="AE80" t="s">
        <v>701</v>
      </c>
      <c r="AF80" t="s">
        <v>701</v>
      </c>
      <c r="AG80" t="s">
        <v>701</v>
      </c>
      <c r="AH80" t="s">
        <v>701</v>
      </c>
      <c r="AI80" t="s">
        <v>701</v>
      </c>
      <c r="AJ80" t="s">
        <v>701</v>
      </c>
      <c r="AK80" t="s">
        <v>701</v>
      </c>
      <c r="AL80" t="s">
        <v>701</v>
      </c>
      <c r="AM80" t="s">
        <v>701</v>
      </c>
      <c r="AN80" t="s">
        <v>701</v>
      </c>
      <c r="AO80" t="s">
        <v>701</v>
      </c>
      <c r="AP80" s="2" t="s">
        <v>717</v>
      </c>
      <c r="AQ80" s="2" t="s">
        <v>776</v>
      </c>
      <c r="AR80" t="s">
        <v>701</v>
      </c>
      <c r="AS80" t="s">
        <v>701</v>
      </c>
      <c r="AT80" s="2" t="s">
        <v>742</v>
      </c>
      <c r="AU80" s="2" t="s">
        <v>777</v>
      </c>
      <c r="AV80" s="2" t="s">
        <v>777</v>
      </c>
      <c r="AW80" t="s">
        <v>701</v>
      </c>
      <c r="AX80" t="s">
        <v>701</v>
      </c>
      <c r="AY80" t="s">
        <v>701</v>
      </c>
      <c r="AZ80" t="s">
        <v>701</v>
      </c>
      <c r="BA80" t="s">
        <v>701</v>
      </c>
      <c r="BB80" t="s">
        <v>701</v>
      </c>
      <c r="BC80" t="s">
        <v>701</v>
      </c>
      <c r="BD80" t="s">
        <v>701</v>
      </c>
      <c r="BE80" t="s">
        <v>701</v>
      </c>
      <c r="BF80" t="s">
        <v>701</v>
      </c>
      <c r="BG80" t="s">
        <v>701</v>
      </c>
      <c r="BH80" t="s">
        <v>701</v>
      </c>
      <c r="BI80" t="s">
        <v>701</v>
      </c>
      <c r="BJ80" t="s">
        <v>701</v>
      </c>
      <c r="BK80" t="s">
        <v>701</v>
      </c>
      <c r="BL80" t="s">
        <v>701</v>
      </c>
      <c r="BM80" t="s">
        <v>701</v>
      </c>
      <c r="BN80" t="s">
        <v>701</v>
      </c>
      <c r="BO80" t="s">
        <v>701</v>
      </c>
      <c r="BP80" t="s">
        <v>701</v>
      </c>
      <c r="BQ80" t="s">
        <v>701</v>
      </c>
      <c r="BR80" t="s">
        <v>701</v>
      </c>
      <c r="BS80" t="s">
        <v>701</v>
      </c>
      <c r="BT80" t="s">
        <v>701</v>
      </c>
      <c r="BU80" t="s">
        <v>701</v>
      </c>
      <c r="BV80" t="s">
        <v>701</v>
      </c>
      <c r="BW80" t="s">
        <v>701</v>
      </c>
      <c r="BX80" t="s">
        <v>701</v>
      </c>
      <c r="BY80" t="s">
        <v>701</v>
      </c>
      <c r="BZ80" t="s">
        <v>701</v>
      </c>
      <c r="CA80" t="s">
        <v>701</v>
      </c>
      <c r="CB80" t="s">
        <v>701</v>
      </c>
      <c r="CC80" t="s">
        <v>701</v>
      </c>
      <c r="CD80" t="s">
        <v>701</v>
      </c>
      <c r="CE80" t="s">
        <v>701</v>
      </c>
      <c r="CF80" t="s">
        <v>701</v>
      </c>
      <c r="CG80" t="s">
        <v>701</v>
      </c>
      <c r="CH80" t="s">
        <v>701</v>
      </c>
      <c r="CI80" t="s">
        <v>701</v>
      </c>
      <c r="CJ80" t="s">
        <v>701</v>
      </c>
      <c r="CK80" t="s">
        <v>701</v>
      </c>
      <c r="CL80" t="s">
        <v>701</v>
      </c>
      <c r="CM80" t="s">
        <v>701</v>
      </c>
      <c r="CN80" t="s">
        <v>701</v>
      </c>
      <c r="CO80" t="s">
        <v>701</v>
      </c>
      <c r="CP80" t="s">
        <v>701</v>
      </c>
      <c r="CQ80" t="s">
        <v>701</v>
      </c>
      <c r="CR80" t="s">
        <v>701</v>
      </c>
      <c r="CS80" t="s">
        <v>701</v>
      </c>
      <c r="CT80" t="s">
        <v>701</v>
      </c>
      <c r="CU80" t="s">
        <v>701</v>
      </c>
      <c r="CV80" t="s">
        <v>701</v>
      </c>
      <c r="CW80" t="s">
        <v>701</v>
      </c>
      <c r="CX80" t="s">
        <v>701</v>
      </c>
      <c r="CY80" t="s">
        <v>701</v>
      </c>
      <c r="CZ80" t="s">
        <v>701</v>
      </c>
      <c r="DA80" t="s">
        <v>701</v>
      </c>
      <c r="DB80" t="s">
        <v>701</v>
      </c>
      <c r="DC80" t="s">
        <v>701</v>
      </c>
      <c r="DD80" t="s">
        <v>701</v>
      </c>
      <c r="DE80" t="s">
        <v>701</v>
      </c>
      <c r="DF80" t="s">
        <v>701</v>
      </c>
      <c r="DG80" t="s">
        <v>701</v>
      </c>
      <c r="DH80" t="s">
        <v>701</v>
      </c>
      <c r="DI80" t="s">
        <v>701</v>
      </c>
      <c r="DJ80" t="s">
        <v>662</v>
      </c>
    </row>
    <row r="81" spans="2:114" x14ac:dyDescent="0.3">
      <c r="B81" t="s">
        <v>863</v>
      </c>
      <c r="D81" t="s">
        <v>697</v>
      </c>
      <c r="E81" t="s">
        <v>698</v>
      </c>
      <c r="F81" t="s">
        <v>699</v>
      </c>
      <c r="G81" t="s">
        <v>700</v>
      </c>
      <c r="H81" s="2" t="s">
        <v>10</v>
      </c>
      <c r="I81" s="2" t="s">
        <v>773</v>
      </c>
      <c r="J81" s="2" t="s">
        <v>786</v>
      </c>
      <c r="K81" s="2" t="s">
        <v>864</v>
      </c>
      <c r="L81" t="s">
        <v>701</v>
      </c>
      <c r="M81" s="2" t="s">
        <v>775</v>
      </c>
      <c r="N81" t="s">
        <v>701</v>
      </c>
      <c r="O81" t="s">
        <v>701</v>
      </c>
      <c r="P81" t="s">
        <v>701</v>
      </c>
      <c r="Q81" t="s">
        <v>701</v>
      </c>
      <c r="R81" t="s">
        <v>701</v>
      </c>
      <c r="S81" t="s">
        <v>701</v>
      </c>
      <c r="T81" t="s">
        <v>701</v>
      </c>
      <c r="U81" t="s">
        <v>701</v>
      </c>
      <c r="V81" t="s">
        <v>701</v>
      </c>
      <c r="W81" t="s">
        <v>701</v>
      </c>
      <c r="X81" t="s">
        <v>701</v>
      </c>
      <c r="Y81" t="s">
        <v>701</v>
      </c>
      <c r="Z81" t="s">
        <v>701</v>
      </c>
      <c r="AA81" t="s">
        <v>701</v>
      </c>
      <c r="AB81" t="s">
        <v>701</v>
      </c>
      <c r="AC81" t="s">
        <v>701</v>
      </c>
      <c r="AD81" t="s">
        <v>701</v>
      </c>
      <c r="AE81" t="s">
        <v>701</v>
      </c>
      <c r="AF81" t="s">
        <v>701</v>
      </c>
      <c r="AG81" t="s">
        <v>701</v>
      </c>
      <c r="AH81" t="s">
        <v>701</v>
      </c>
      <c r="AI81" t="s">
        <v>701</v>
      </c>
      <c r="AJ81" t="s">
        <v>701</v>
      </c>
      <c r="AK81" t="s">
        <v>701</v>
      </c>
      <c r="AL81" t="s">
        <v>701</v>
      </c>
      <c r="AM81" t="s">
        <v>701</v>
      </c>
      <c r="AN81" t="s">
        <v>701</v>
      </c>
      <c r="AO81" t="s">
        <v>701</v>
      </c>
      <c r="AP81" s="2" t="s">
        <v>717</v>
      </c>
      <c r="AQ81" s="2" t="s">
        <v>776</v>
      </c>
      <c r="AR81" t="s">
        <v>701</v>
      </c>
      <c r="AS81" t="s">
        <v>701</v>
      </c>
      <c r="AT81" s="2" t="s">
        <v>742</v>
      </c>
      <c r="AU81" s="2" t="s">
        <v>777</v>
      </c>
      <c r="AV81" s="2" t="s">
        <v>777</v>
      </c>
      <c r="AW81" t="s">
        <v>701</v>
      </c>
      <c r="AX81" t="s">
        <v>701</v>
      </c>
      <c r="AY81" t="s">
        <v>701</v>
      </c>
      <c r="AZ81" t="s">
        <v>701</v>
      </c>
      <c r="BA81" t="s">
        <v>701</v>
      </c>
      <c r="BB81" t="s">
        <v>701</v>
      </c>
      <c r="BC81" t="s">
        <v>701</v>
      </c>
      <c r="BD81" t="s">
        <v>701</v>
      </c>
      <c r="BE81" t="s">
        <v>701</v>
      </c>
      <c r="BF81" t="s">
        <v>701</v>
      </c>
      <c r="BG81" t="s">
        <v>701</v>
      </c>
      <c r="BH81" t="s">
        <v>701</v>
      </c>
      <c r="BI81" t="s">
        <v>701</v>
      </c>
      <c r="BJ81" t="s">
        <v>701</v>
      </c>
      <c r="BK81" t="s">
        <v>701</v>
      </c>
      <c r="BL81" t="s">
        <v>701</v>
      </c>
      <c r="BM81" t="s">
        <v>701</v>
      </c>
      <c r="BN81" t="s">
        <v>701</v>
      </c>
      <c r="BO81" t="s">
        <v>701</v>
      </c>
      <c r="BP81" t="s">
        <v>701</v>
      </c>
      <c r="BQ81" t="s">
        <v>701</v>
      </c>
      <c r="BR81" t="s">
        <v>701</v>
      </c>
      <c r="BS81" t="s">
        <v>701</v>
      </c>
      <c r="BT81" t="s">
        <v>701</v>
      </c>
      <c r="BU81" t="s">
        <v>701</v>
      </c>
      <c r="BV81" t="s">
        <v>701</v>
      </c>
      <c r="BW81" t="s">
        <v>701</v>
      </c>
      <c r="BX81" t="s">
        <v>701</v>
      </c>
      <c r="BY81" t="s">
        <v>701</v>
      </c>
      <c r="BZ81" t="s">
        <v>701</v>
      </c>
      <c r="CA81" t="s">
        <v>701</v>
      </c>
      <c r="CB81" t="s">
        <v>701</v>
      </c>
      <c r="CC81" t="s">
        <v>701</v>
      </c>
      <c r="CD81" t="s">
        <v>701</v>
      </c>
      <c r="CE81" t="s">
        <v>701</v>
      </c>
      <c r="CF81" t="s">
        <v>701</v>
      </c>
      <c r="CG81" t="s">
        <v>701</v>
      </c>
      <c r="CH81" t="s">
        <v>701</v>
      </c>
      <c r="CI81" t="s">
        <v>701</v>
      </c>
      <c r="CJ81" t="s">
        <v>701</v>
      </c>
      <c r="CK81" t="s">
        <v>701</v>
      </c>
      <c r="CL81" t="s">
        <v>701</v>
      </c>
      <c r="CM81" t="s">
        <v>701</v>
      </c>
      <c r="CN81" t="s">
        <v>701</v>
      </c>
      <c r="CO81" t="s">
        <v>701</v>
      </c>
      <c r="CP81" t="s">
        <v>701</v>
      </c>
      <c r="CQ81" t="s">
        <v>701</v>
      </c>
      <c r="CR81" t="s">
        <v>701</v>
      </c>
      <c r="CS81" t="s">
        <v>701</v>
      </c>
      <c r="CT81" t="s">
        <v>701</v>
      </c>
      <c r="CU81" t="s">
        <v>701</v>
      </c>
      <c r="CV81" t="s">
        <v>701</v>
      </c>
      <c r="CW81" t="s">
        <v>701</v>
      </c>
      <c r="CX81" t="s">
        <v>701</v>
      </c>
      <c r="CY81" t="s">
        <v>701</v>
      </c>
      <c r="CZ81" t="s">
        <v>701</v>
      </c>
      <c r="DA81" t="s">
        <v>701</v>
      </c>
      <c r="DB81" t="s">
        <v>701</v>
      </c>
      <c r="DC81" t="s">
        <v>701</v>
      </c>
      <c r="DD81" t="s">
        <v>701</v>
      </c>
      <c r="DE81" t="s">
        <v>701</v>
      </c>
      <c r="DF81" t="s">
        <v>701</v>
      </c>
      <c r="DG81" t="s">
        <v>701</v>
      </c>
      <c r="DH81" t="s">
        <v>701</v>
      </c>
      <c r="DI81" t="s">
        <v>701</v>
      </c>
      <c r="DJ81" t="s">
        <v>796</v>
      </c>
    </row>
    <row r="82" spans="2:114" x14ac:dyDescent="0.3">
      <c r="B82" t="s">
        <v>865</v>
      </c>
      <c r="D82" t="s">
        <v>697</v>
      </c>
      <c r="E82" t="s">
        <v>698</v>
      </c>
      <c r="F82" t="s">
        <v>699</v>
      </c>
      <c r="G82" t="s">
        <v>700</v>
      </c>
      <c r="H82" s="2" t="s">
        <v>10</v>
      </c>
      <c r="I82" s="2" t="s">
        <v>773</v>
      </c>
      <c r="J82" s="2" t="s">
        <v>786</v>
      </c>
      <c r="K82" s="2" t="s">
        <v>866</v>
      </c>
      <c r="L82" t="s">
        <v>701</v>
      </c>
      <c r="M82" s="2" t="s">
        <v>775</v>
      </c>
      <c r="N82" t="s">
        <v>701</v>
      </c>
      <c r="O82" t="s">
        <v>701</v>
      </c>
      <c r="P82" t="s">
        <v>701</v>
      </c>
      <c r="Q82" t="s">
        <v>701</v>
      </c>
      <c r="R82" t="s">
        <v>701</v>
      </c>
      <c r="S82" t="s">
        <v>701</v>
      </c>
      <c r="T82" t="s">
        <v>701</v>
      </c>
      <c r="U82" t="s">
        <v>701</v>
      </c>
      <c r="V82" t="s">
        <v>701</v>
      </c>
      <c r="W82" t="s">
        <v>701</v>
      </c>
      <c r="X82" t="s">
        <v>701</v>
      </c>
      <c r="Y82" t="s">
        <v>701</v>
      </c>
      <c r="Z82" t="s">
        <v>701</v>
      </c>
      <c r="AA82" t="s">
        <v>701</v>
      </c>
      <c r="AB82" t="s">
        <v>701</v>
      </c>
      <c r="AC82" t="s">
        <v>701</v>
      </c>
      <c r="AD82" t="s">
        <v>701</v>
      </c>
      <c r="AE82" t="s">
        <v>701</v>
      </c>
      <c r="AF82" t="s">
        <v>701</v>
      </c>
      <c r="AG82" t="s">
        <v>701</v>
      </c>
      <c r="AH82" t="s">
        <v>701</v>
      </c>
      <c r="AI82" t="s">
        <v>701</v>
      </c>
      <c r="AJ82" t="s">
        <v>701</v>
      </c>
      <c r="AK82" t="s">
        <v>701</v>
      </c>
      <c r="AL82" t="s">
        <v>701</v>
      </c>
      <c r="AM82" t="s">
        <v>701</v>
      </c>
      <c r="AN82" t="s">
        <v>701</v>
      </c>
      <c r="AO82" t="s">
        <v>701</v>
      </c>
      <c r="AP82" s="2" t="s">
        <v>717</v>
      </c>
      <c r="AQ82" s="2" t="s">
        <v>776</v>
      </c>
      <c r="AR82" t="s">
        <v>701</v>
      </c>
      <c r="AS82" t="s">
        <v>701</v>
      </c>
      <c r="AT82" s="2" t="s">
        <v>742</v>
      </c>
      <c r="AU82" s="2" t="s">
        <v>777</v>
      </c>
      <c r="AV82" s="2" t="s">
        <v>777</v>
      </c>
      <c r="AW82" t="s">
        <v>701</v>
      </c>
      <c r="AX82" t="s">
        <v>701</v>
      </c>
      <c r="AY82" t="s">
        <v>701</v>
      </c>
      <c r="AZ82" t="s">
        <v>701</v>
      </c>
      <c r="BA82" t="s">
        <v>701</v>
      </c>
      <c r="BB82" t="s">
        <v>701</v>
      </c>
      <c r="BC82" t="s">
        <v>701</v>
      </c>
      <c r="BD82" t="s">
        <v>701</v>
      </c>
      <c r="BE82" t="s">
        <v>701</v>
      </c>
      <c r="BF82" t="s">
        <v>701</v>
      </c>
      <c r="BG82" t="s">
        <v>701</v>
      </c>
      <c r="BH82" t="s">
        <v>701</v>
      </c>
      <c r="BI82" t="s">
        <v>701</v>
      </c>
      <c r="BJ82" t="s">
        <v>701</v>
      </c>
      <c r="BK82" t="s">
        <v>701</v>
      </c>
      <c r="BL82" t="s">
        <v>701</v>
      </c>
      <c r="BM82" t="s">
        <v>701</v>
      </c>
      <c r="BN82" t="s">
        <v>701</v>
      </c>
      <c r="BO82" t="s">
        <v>701</v>
      </c>
      <c r="BP82" t="s">
        <v>701</v>
      </c>
      <c r="BQ82" t="s">
        <v>701</v>
      </c>
      <c r="BR82" t="s">
        <v>701</v>
      </c>
      <c r="BS82" t="s">
        <v>701</v>
      </c>
      <c r="BT82" t="s">
        <v>701</v>
      </c>
      <c r="BU82" t="s">
        <v>701</v>
      </c>
      <c r="BV82" t="s">
        <v>701</v>
      </c>
      <c r="BW82" t="s">
        <v>701</v>
      </c>
      <c r="BX82" t="s">
        <v>701</v>
      </c>
      <c r="BY82" t="s">
        <v>701</v>
      </c>
      <c r="BZ82" t="s">
        <v>701</v>
      </c>
      <c r="CA82" t="s">
        <v>701</v>
      </c>
      <c r="CB82" t="s">
        <v>701</v>
      </c>
      <c r="CC82" t="s">
        <v>701</v>
      </c>
      <c r="CD82" t="s">
        <v>701</v>
      </c>
      <c r="CE82" t="s">
        <v>701</v>
      </c>
      <c r="CF82" t="s">
        <v>701</v>
      </c>
      <c r="CG82" t="s">
        <v>701</v>
      </c>
      <c r="CH82" t="s">
        <v>701</v>
      </c>
      <c r="CI82" t="s">
        <v>701</v>
      </c>
      <c r="CJ82" t="s">
        <v>701</v>
      </c>
      <c r="CK82" t="s">
        <v>701</v>
      </c>
      <c r="CL82" t="s">
        <v>701</v>
      </c>
      <c r="CM82" t="s">
        <v>701</v>
      </c>
      <c r="CN82" t="s">
        <v>701</v>
      </c>
      <c r="CO82" t="s">
        <v>701</v>
      </c>
      <c r="CP82" t="s">
        <v>701</v>
      </c>
      <c r="CQ82" t="s">
        <v>701</v>
      </c>
      <c r="CR82" t="s">
        <v>701</v>
      </c>
      <c r="CS82" t="s">
        <v>701</v>
      </c>
      <c r="CT82" t="s">
        <v>701</v>
      </c>
      <c r="CU82" t="s">
        <v>701</v>
      </c>
      <c r="CV82" t="s">
        <v>701</v>
      </c>
      <c r="CW82" t="s">
        <v>701</v>
      </c>
      <c r="CX82" t="s">
        <v>701</v>
      </c>
      <c r="CY82" t="s">
        <v>701</v>
      </c>
      <c r="CZ82" t="s">
        <v>701</v>
      </c>
      <c r="DA82" t="s">
        <v>701</v>
      </c>
      <c r="DB82" t="s">
        <v>701</v>
      </c>
      <c r="DC82" t="s">
        <v>701</v>
      </c>
      <c r="DD82" t="s">
        <v>701</v>
      </c>
      <c r="DE82" t="s">
        <v>701</v>
      </c>
      <c r="DF82" t="s">
        <v>701</v>
      </c>
      <c r="DG82" t="s">
        <v>701</v>
      </c>
      <c r="DH82" t="s">
        <v>701</v>
      </c>
      <c r="DI82" t="s">
        <v>701</v>
      </c>
      <c r="DJ82" t="s">
        <v>606</v>
      </c>
    </row>
    <row r="83" spans="2:114" x14ac:dyDescent="0.3">
      <c r="B83" t="s">
        <v>867</v>
      </c>
      <c r="D83" t="s">
        <v>697</v>
      </c>
      <c r="E83" t="s">
        <v>698</v>
      </c>
      <c r="F83" t="s">
        <v>699</v>
      </c>
      <c r="G83" t="s">
        <v>700</v>
      </c>
      <c r="H83" s="2" t="s">
        <v>10</v>
      </c>
      <c r="I83" s="2" t="s">
        <v>773</v>
      </c>
      <c r="J83" s="2" t="s">
        <v>786</v>
      </c>
      <c r="K83" s="2" t="s">
        <v>774</v>
      </c>
      <c r="L83" s="2" t="s">
        <v>750</v>
      </c>
      <c r="M83" s="2" t="s">
        <v>775</v>
      </c>
      <c r="N83" t="s">
        <v>701</v>
      </c>
      <c r="O83" t="s">
        <v>701</v>
      </c>
      <c r="P83" t="s">
        <v>701</v>
      </c>
      <c r="Q83" t="s">
        <v>701</v>
      </c>
      <c r="R83" t="s">
        <v>701</v>
      </c>
      <c r="S83" t="s">
        <v>701</v>
      </c>
      <c r="T83" t="s">
        <v>701</v>
      </c>
      <c r="U83" t="s">
        <v>701</v>
      </c>
      <c r="V83" t="s">
        <v>701</v>
      </c>
      <c r="W83" t="s">
        <v>701</v>
      </c>
      <c r="X83" t="s">
        <v>701</v>
      </c>
      <c r="Y83" t="s">
        <v>701</v>
      </c>
      <c r="Z83" t="s">
        <v>701</v>
      </c>
      <c r="AA83" t="s">
        <v>701</v>
      </c>
      <c r="AB83" t="s">
        <v>701</v>
      </c>
      <c r="AC83" t="s">
        <v>701</v>
      </c>
      <c r="AD83" t="s">
        <v>701</v>
      </c>
      <c r="AE83" t="s">
        <v>701</v>
      </c>
      <c r="AF83" t="s">
        <v>701</v>
      </c>
      <c r="AG83" t="s">
        <v>701</v>
      </c>
      <c r="AH83" t="s">
        <v>701</v>
      </c>
      <c r="AI83" t="s">
        <v>701</v>
      </c>
      <c r="AJ83" t="s">
        <v>701</v>
      </c>
      <c r="AK83" t="s">
        <v>701</v>
      </c>
      <c r="AL83" t="s">
        <v>701</v>
      </c>
      <c r="AM83" t="s">
        <v>701</v>
      </c>
      <c r="AN83" t="s">
        <v>701</v>
      </c>
      <c r="AO83" t="s">
        <v>701</v>
      </c>
      <c r="AP83" s="2" t="s">
        <v>717</v>
      </c>
      <c r="AQ83" s="2" t="s">
        <v>776</v>
      </c>
      <c r="AR83" t="s">
        <v>701</v>
      </c>
      <c r="AS83" t="s">
        <v>701</v>
      </c>
      <c r="AT83" s="2" t="s">
        <v>742</v>
      </c>
      <c r="AU83" s="2" t="s">
        <v>777</v>
      </c>
      <c r="AV83" s="2" t="s">
        <v>777</v>
      </c>
      <c r="AW83" t="s">
        <v>701</v>
      </c>
      <c r="AX83" t="s">
        <v>701</v>
      </c>
      <c r="AY83" t="s">
        <v>701</v>
      </c>
      <c r="AZ83" t="s">
        <v>701</v>
      </c>
      <c r="BA83" t="s">
        <v>701</v>
      </c>
      <c r="BB83" t="s">
        <v>701</v>
      </c>
      <c r="BC83" t="s">
        <v>701</v>
      </c>
      <c r="BD83" t="s">
        <v>701</v>
      </c>
      <c r="BE83" t="s">
        <v>701</v>
      </c>
      <c r="BF83" t="s">
        <v>701</v>
      </c>
      <c r="BG83" t="s">
        <v>701</v>
      </c>
      <c r="BH83" t="s">
        <v>701</v>
      </c>
      <c r="BI83" t="s">
        <v>701</v>
      </c>
      <c r="BJ83" t="s">
        <v>701</v>
      </c>
      <c r="BK83" t="s">
        <v>701</v>
      </c>
      <c r="BL83" t="s">
        <v>701</v>
      </c>
      <c r="BM83" t="s">
        <v>701</v>
      </c>
      <c r="BN83" t="s">
        <v>701</v>
      </c>
      <c r="BO83" t="s">
        <v>701</v>
      </c>
      <c r="BP83" t="s">
        <v>701</v>
      </c>
      <c r="BQ83" t="s">
        <v>701</v>
      </c>
      <c r="BR83" t="s">
        <v>701</v>
      </c>
      <c r="BS83" t="s">
        <v>701</v>
      </c>
      <c r="BT83" t="s">
        <v>701</v>
      </c>
      <c r="BU83" t="s">
        <v>701</v>
      </c>
      <c r="BV83" t="s">
        <v>701</v>
      </c>
      <c r="BW83" t="s">
        <v>701</v>
      </c>
      <c r="BX83" t="s">
        <v>701</v>
      </c>
      <c r="BY83" t="s">
        <v>701</v>
      </c>
      <c r="BZ83" t="s">
        <v>701</v>
      </c>
      <c r="CA83" t="s">
        <v>701</v>
      </c>
      <c r="CB83" t="s">
        <v>701</v>
      </c>
      <c r="CC83" t="s">
        <v>701</v>
      </c>
      <c r="CD83" t="s">
        <v>701</v>
      </c>
      <c r="CE83" t="s">
        <v>701</v>
      </c>
      <c r="CF83" t="s">
        <v>701</v>
      </c>
      <c r="CG83" t="s">
        <v>701</v>
      </c>
      <c r="CH83" t="s">
        <v>701</v>
      </c>
      <c r="CI83" t="s">
        <v>701</v>
      </c>
      <c r="CJ83" t="s">
        <v>701</v>
      </c>
      <c r="CK83" t="s">
        <v>701</v>
      </c>
      <c r="CL83" t="s">
        <v>701</v>
      </c>
      <c r="CM83" t="s">
        <v>701</v>
      </c>
      <c r="CN83" t="s">
        <v>701</v>
      </c>
      <c r="CO83" t="s">
        <v>701</v>
      </c>
      <c r="CP83" t="s">
        <v>701</v>
      </c>
      <c r="CQ83" t="s">
        <v>701</v>
      </c>
      <c r="CR83" t="s">
        <v>701</v>
      </c>
      <c r="CS83" t="s">
        <v>701</v>
      </c>
      <c r="CT83" t="s">
        <v>701</v>
      </c>
      <c r="CU83" t="s">
        <v>701</v>
      </c>
      <c r="CV83" t="s">
        <v>701</v>
      </c>
      <c r="CW83" t="s">
        <v>701</v>
      </c>
      <c r="CX83" t="s">
        <v>701</v>
      </c>
      <c r="CY83" t="s">
        <v>701</v>
      </c>
      <c r="CZ83" t="s">
        <v>701</v>
      </c>
      <c r="DA83" t="s">
        <v>701</v>
      </c>
      <c r="DB83" t="s">
        <v>701</v>
      </c>
      <c r="DC83" t="s">
        <v>701</v>
      </c>
      <c r="DD83" t="s">
        <v>701</v>
      </c>
      <c r="DE83" t="s">
        <v>701</v>
      </c>
      <c r="DF83" t="s">
        <v>701</v>
      </c>
      <c r="DG83" t="s">
        <v>701</v>
      </c>
      <c r="DH83" t="s">
        <v>701</v>
      </c>
      <c r="DI83" t="s">
        <v>701</v>
      </c>
      <c r="DJ83" t="s">
        <v>740</v>
      </c>
    </row>
    <row r="84" spans="2:114" x14ac:dyDescent="0.3">
      <c r="B84" t="s">
        <v>868</v>
      </c>
      <c r="D84" t="s">
        <v>697</v>
      </c>
      <c r="E84" t="s">
        <v>698</v>
      </c>
      <c r="F84" t="s">
        <v>699</v>
      </c>
      <c r="G84" t="s">
        <v>700</v>
      </c>
      <c r="H84" s="2" t="s">
        <v>10</v>
      </c>
      <c r="I84" s="2" t="s">
        <v>773</v>
      </c>
      <c r="J84" s="2" t="s">
        <v>786</v>
      </c>
      <c r="K84" s="2" t="s">
        <v>774</v>
      </c>
      <c r="L84" s="2" t="s">
        <v>825</v>
      </c>
      <c r="M84" s="2" t="s">
        <v>775</v>
      </c>
      <c r="N84" t="s">
        <v>701</v>
      </c>
      <c r="O84" t="s">
        <v>701</v>
      </c>
      <c r="P84" t="s">
        <v>701</v>
      </c>
      <c r="Q84" t="s">
        <v>701</v>
      </c>
      <c r="R84" t="s">
        <v>701</v>
      </c>
      <c r="S84" t="s">
        <v>701</v>
      </c>
      <c r="T84" t="s">
        <v>701</v>
      </c>
      <c r="U84" t="s">
        <v>701</v>
      </c>
      <c r="V84" t="s">
        <v>701</v>
      </c>
      <c r="W84" t="s">
        <v>701</v>
      </c>
      <c r="X84" t="s">
        <v>701</v>
      </c>
      <c r="Y84" t="s">
        <v>701</v>
      </c>
      <c r="Z84" t="s">
        <v>701</v>
      </c>
      <c r="AA84" t="s">
        <v>701</v>
      </c>
      <c r="AB84" t="s">
        <v>701</v>
      </c>
      <c r="AC84" t="s">
        <v>701</v>
      </c>
      <c r="AD84" t="s">
        <v>701</v>
      </c>
      <c r="AE84" t="s">
        <v>701</v>
      </c>
      <c r="AF84" t="s">
        <v>701</v>
      </c>
      <c r="AG84" t="s">
        <v>701</v>
      </c>
      <c r="AH84" t="s">
        <v>701</v>
      </c>
      <c r="AI84" t="s">
        <v>701</v>
      </c>
      <c r="AJ84" t="s">
        <v>701</v>
      </c>
      <c r="AK84" t="s">
        <v>701</v>
      </c>
      <c r="AL84" t="s">
        <v>701</v>
      </c>
      <c r="AM84" t="s">
        <v>701</v>
      </c>
      <c r="AN84" t="s">
        <v>701</v>
      </c>
      <c r="AO84" t="s">
        <v>701</v>
      </c>
      <c r="AP84" s="2" t="s">
        <v>717</v>
      </c>
      <c r="AQ84" s="2" t="s">
        <v>776</v>
      </c>
      <c r="AR84" t="s">
        <v>701</v>
      </c>
      <c r="AS84" t="s">
        <v>701</v>
      </c>
      <c r="AT84" s="2" t="s">
        <v>742</v>
      </c>
      <c r="AU84" s="2" t="s">
        <v>777</v>
      </c>
      <c r="AV84" s="2" t="s">
        <v>777</v>
      </c>
      <c r="AW84" t="s">
        <v>701</v>
      </c>
      <c r="AX84" t="s">
        <v>701</v>
      </c>
      <c r="AY84" t="s">
        <v>701</v>
      </c>
      <c r="AZ84" t="s">
        <v>701</v>
      </c>
      <c r="BA84" t="s">
        <v>701</v>
      </c>
      <c r="BB84" t="s">
        <v>701</v>
      </c>
      <c r="BC84" t="s">
        <v>701</v>
      </c>
      <c r="BD84" t="s">
        <v>701</v>
      </c>
      <c r="BE84" t="s">
        <v>701</v>
      </c>
      <c r="BF84" t="s">
        <v>701</v>
      </c>
      <c r="BG84" t="s">
        <v>701</v>
      </c>
      <c r="BH84" t="s">
        <v>701</v>
      </c>
      <c r="BI84" t="s">
        <v>701</v>
      </c>
      <c r="BJ84" t="s">
        <v>701</v>
      </c>
      <c r="BK84" t="s">
        <v>701</v>
      </c>
      <c r="BL84" t="s">
        <v>701</v>
      </c>
      <c r="BM84" t="s">
        <v>701</v>
      </c>
      <c r="BN84" t="s">
        <v>701</v>
      </c>
      <c r="BO84" t="s">
        <v>701</v>
      </c>
      <c r="BP84" t="s">
        <v>701</v>
      </c>
      <c r="BQ84" t="s">
        <v>701</v>
      </c>
      <c r="BR84" t="s">
        <v>701</v>
      </c>
      <c r="BS84" t="s">
        <v>701</v>
      </c>
      <c r="BT84" t="s">
        <v>701</v>
      </c>
      <c r="BU84" t="s">
        <v>701</v>
      </c>
      <c r="BV84" t="s">
        <v>701</v>
      </c>
      <c r="BW84" t="s">
        <v>701</v>
      </c>
      <c r="BX84" t="s">
        <v>701</v>
      </c>
      <c r="BY84" t="s">
        <v>701</v>
      </c>
      <c r="BZ84" t="s">
        <v>701</v>
      </c>
      <c r="CA84" t="s">
        <v>701</v>
      </c>
      <c r="CB84" t="s">
        <v>701</v>
      </c>
      <c r="CC84" t="s">
        <v>701</v>
      </c>
      <c r="CD84" t="s">
        <v>701</v>
      </c>
      <c r="CE84" t="s">
        <v>701</v>
      </c>
      <c r="CF84" t="s">
        <v>701</v>
      </c>
      <c r="CG84" t="s">
        <v>701</v>
      </c>
      <c r="CH84" t="s">
        <v>701</v>
      </c>
      <c r="CI84" t="s">
        <v>701</v>
      </c>
      <c r="CJ84" t="s">
        <v>701</v>
      </c>
      <c r="CK84" t="s">
        <v>701</v>
      </c>
      <c r="CL84" t="s">
        <v>701</v>
      </c>
      <c r="CM84" t="s">
        <v>701</v>
      </c>
      <c r="CN84" t="s">
        <v>701</v>
      </c>
      <c r="CO84" t="s">
        <v>701</v>
      </c>
      <c r="CP84" t="s">
        <v>701</v>
      </c>
      <c r="CQ84" t="s">
        <v>701</v>
      </c>
      <c r="CR84" t="s">
        <v>701</v>
      </c>
      <c r="CS84" t="s">
        <v>701</v>
      </c>
      <c r="CT84" t="s">
        <v>701</v>
      </c>
      <c r="CU84" t="s">
        <v>701</v>
      </c>
      <c r="CV84" t="s">
        <v>701</v>
      </c>
      <c r="CW84" t="s">
        <v>701</v>
      </c>
      <c r="CX84" t="s">
        <v>701</v>
      </c>
      <c r="CY84" t="s">
        <v>701</v>
      </c>
      <c r="CZ84" t="s">
        <v>701</v>
      </c>
      <c r="DA84" t="s">
        <v>701</v>
      </c>
      <c r="DB84" t="s">
        <v>701</v>
      </c>
      <c r="DC84" t="s">
        <v>701</v>
      </c>
      <c r="DD84" t="s">
        <v>701</v>
      </c>
      <c r="DE84" t="s">
        <v>701</v>
      </c>
      <c r="DF84" t="s">
        <v>701</v>
      </c>
      <c r="DG84" t="s">
        <v>701</v>
      </c>
      <c r="DH84" t="s">
        <v>701</v>
      </c>
      <c r="DI84" t="s">
        <v>701</v>
      </c>
      <c r="DJ84" t="s">
        <v>743</v>
      </c>
    </row>
    <row r="85" spans="2:114" x14ac:dyDescent="0.3">
      <c r="B85" t="s">
        <v>869</v>
      </c>
      <c r="D85" t="s">
        <v>697</v>
      </c>
      <c r="E85" t="s">
        <v>698</v>
      </c>
      <c r="F85" t="s">
        <v>699</v>
      </c>
      <c r="G85" t="s">
        <v>700</v>
      </c>
      <c r="H85" s="2" t="s">
        <v>10</v>
      </c>
      <c r="I85" s="2" t="s">
        <v>776</v>
      </c>
      <c r="J85" s="2" t="s">
        <v>786</v>
      </c>
      <c r="K85" s="2" t="s">
        <v>774</v>
      </c>
      <c r="L85" t="s">
        <v>701</v>
      </c>
      <c r="M85" s="2" t="s">
        <v>775</v>
      </c>
      <c r="N85" t="s">
        <v>701</v>
      </c>
      <c r="O85" t="s">
        <v>701</v>
      </c>
      <c r="P85" t="s">
        <v>701</v>
      </c>
      <c r="Q85" t="s">
        <v>701</v>
      </c>
      <c r="R85" t="s">
        <v>701</v>
      </c>
      <c r="S85" t="s">
        <v>701</v>
      </c>
      <c r="T85" t="s">
        <v>701</v>
      </c>
      <c r="U85" t="s">
        <v>701</v>
      </c>
      <c r="V85" t="s">
        <v>701</v>
      </c>
      <c r="W85" t="s">
        <v>701</v>
      </c>
      <c r="X85" t="s">
        <v>701</v>
      </c>
      <c r="Y85" t="s">
        <v>701</v>
      </c>
      <c r="Z85" t="s">
        <v>701</v>
      </c>
      <c r="AA85" t="s">
        <v>701</v>
      </c>
      <c r="AB85" t="s">
        <v>701</v>
      </c>
      <c r="AC85" t="s">
        <v>701</v>
      </c>
      <c r="AD85" t="s">
        <v>701</v>
      </c>
      <c r="AE85" t="s">
        <v>701</v>
      </c>
      <c r="AF85" t="s">
        <v>701</v>
      </c>
      <c r="AG85" t="s">
        <v>701</v>
      </c>
      <c r="AH85" t="s">
        <v>701</v>
      </c>
      <c r="AI85" t="s">
        <v>701</v>
      </c>
      <c r="AJ85" t="s">
        <v>701</v>
      </c>
      <c r="AK85" t="s">
        <v>701</v>
      </c>
      <c r="AL85" t="s">
        <v>701</v>
      </c>
      <c r="AM85" t="s">
        <v>701</v>
      </c>
      <c r="AN85" t="s">
        <v>701</v>
      </c>
      <c r="AO85" t="s">
        <v>701</v>
      </c>
      <c r="AP85" s="2" t="s">
        <v>428</v>
      </c>
      <c r="AQ85" s="2" t="s">
        <v>776</v>
      </c>
      <c r="AR85" t="s">
        <v>701</v>
      </c>
      <c r="AS85" t="s">
        <v>701</v>
      </c>
      <c r="AT85" s="2" t="s">
        <v>742</v>
      </c>
      <c r="AU85" s="2" t="s">
        <v>777</v>
      </c>
      <c r="AV85" s="2" t="s">
        <v>777</v>
      </c>
      <c r="AW85" t="s">
        <v>701</v>
      </c>
      <c r="AX85" t="s">
        <v>701</v>
      </c>
      <c r="AY85" t="s">
        <v>701</v>
      </c>
      <c r="AZ85" t="s">
        <v>701</v>
      </c>
      <c r="BA85" t="s">
        <v>701</v>
      </c>
      <c r="BB85" t="s">
        <v>701</v>
      </c>
      <c r="BC85" t="s">
        <v>701</v>
      </c>
      <c r="BD85" t="s">
        <v>701</v>
      </c>
      <c r="BE85" t="s">
        <v>701</v>
      </c>
      <c r="BF85" t="s">
        <v>701</v>
      </c>
      <c r="BG85" t="s">
        <v>701</v>
      </c>
      <c r="BH85" t="s">
        <v>701</v>
      </c>
      <c r="BI85" t="s">
        <v>701</v>
      </c>
      <c r="BJ85" t="s">
        <v>701</v>
      </c>
      <c r="BK85" t="s">
        <v>701</v>
      </c>
      <c r="BL85" t="s">
        <v>701</v>
      </c>
      <c r="BM85" t="s">
        <v>701</v>
      </c>
      <c r="BN85" t="s">
        <v>701</v>
      </c>
      <c r="BO85" t="s">
        <v>701</v>
      </c>
      <c r="BP85" t="s">
        <v>701</v>
      </c>
      <c r="BQ85" t="s">
        <v>701</v>
      </c>
      <c r="BR85" t="s">
        <v>701</v>
      </c>
      <c r="BS85" t="s">
        <v>701</v>
      </c>
      <c r="BT85" t="s">
        <v>701</v>
      </c>
      <c r="BU85" t="s">
        <v>701</v>
      </c>
      <c r="BV85" t="s">
        <v>701</v>
      </c>
      <c r="BW85" t="s">
        <v>701</v>
      </c>
      <c r="BX85" t="s">
        <v>701</v>
      </c>
      <c r="BY85" t="s">
        <v>701</v>
      </c>
      <c r="BZ85" t="s">
        <v>701</v>
      </c>
      <c r="CA85" t="s">
        <v>701</v>
      </c>
      <c r="CB85" t="s">
        <v>701</v>
      </c>
      <c r="CC85" t="s">
        <v>701</v>
      </c>
      <c r="CD85" t="s">
        <v>701</v>
      </c>
      <c r="CE85" t="s">
        <v>701</v>
      </c>
      <c r="CF85" t="s">
        <v>701</v>
      </c>
      <c r="CG85" t="s">
        <v>701</v>
      </c>
      <c r="CH85" t="s">
        <v>701</v>
      </c>
      <c r="CI85" t="s">
        <v>701</v>
      </c>
      <c r="CJ85" t="s">
        <v>701</v>
      </c>
      <c r="CK85" t="s">
        <v>701</v>
      </c>
      <c r="CL85" t="s">
        <v>701</v>
      </c>
      <c r="CM85" t="s">
        <v>701</v>
      </c>
      <c r="CN85" t="s">
        <v>701</v>
      </c>
      <c r="CO85" t="s">
        <v>701</v>
      </c>
      <c r="CP85" t="s">
        <v>701</v>
      </c>
      <c r="CQ85" t="s">
        <v>701</v>
      </c>
      <c r="CR85" t="s">
        <v>701</v>
      </c>
      <c r="CS85" t="s">
        <v>701</v>
      </c>
      <c r="CT85" t="s">
        <v>701</v>
      </c>
      <c r="CU85" t="s">
        <v>701</v>
      </c>
      <c r="CV85" t="s">
        <v>701</v>
      </c>
      <c r="CW85" t="s">
        <v>701</v>
      </c>
      <c r="CX85" t="s">
        <v>701</v>
      </c>
      <c r="CY85" t="s">
        <v>701</v>
      </c>
      <c r="CZ85" t="s">
        <v>701</v>
      </c>
      <c r="DA85" t="s">
        <v>701</v>
      </c>
      <c r="DB85" t="s">
        <v>701</v>
      </c>
      <c r="DC85" t="s">
        <v>701</v>
      </c>
      <c r="DD85" t="s">
        <v>701</v>
      </c>
      <c r="DE85" t="s">
        <v>701</v>
      </c>
      <c r="DF85" t="s">
        <v>701</v>
      </c>
      <c r="DG85" t="s">
        <v>701</v>
      </c>
      <c r="DH85" t="s">
        <v>701</v>
      </c>
      <c r="DI85" t="s">
        <v>701</v>
      </c>
      <c r="DJ85" t="s">
        <v>573</v>
      </c>
    </row>
    <row r="86" spans="2:114" x14ac:dyDescent="0.3">
      <c r="B86" t="s">
        <v>870</v>
      </c>
      <c r="D86" t="s">
        <v>697</v>
      </c>
      <c r="E86" t="s">
        <v>698</v>
      </c>
      <c r="F86" t="s">
        <v>699</v>
      </c>
      <c r="G86" t="s">
        <v>700</v>
      </c>
      <c r="H86" s="2" t="s">
        <v>10</v>
      </c>
      <c r="I86" s="2" t="s">
        <v>773</v>
      </c>
      <c r="J86" s="2" t="s">
        <v>786</v>
      </c>
      <c r="K86" s="2" t="s">
        <v>774</v>
      </c>
      <c r="L86" t="s">
        <v>701</v>
      </c>
      <c r="M86" s="2" t="s">
        <v>775</v>
      </c>
      <c r="N86" t="s">
        <v>701</v>
      </c>
      <c r="O86" t="s">
        <v>701</v>
      </c>
      <c r="P86" t="s">
        <v>701</v>
      </c>
      <c r="Q86" t="s">
        <v>701</v>
      </c>
      <c r="R86" t="s">
        <v>701</v>
      </c>
      <c r="S86" t="s">
        <v>701</v>
      </c>
      <c r="T86" t="s">
        <v>701</v>
      </c>
      <c r="U86" t="s">
        <v>701</v>
      </c>
      <c r="V86" t="s">
        <v>701</v>
      </c>
      <c r="W86" t="s">
        <v>701</v>
      </c>
      <c r="X86" t="s">
        <v>701</v>
      </c>
      <c r="Y86" t="s">
        <v>701</v>
      </c>
      <c r="Z86" t="s">
        <v>701</v>
      </c>
      <c r="AA86" t="s">
        <v>701</v>
      </c>
      <c r="AB86" t="s">
        <v>701</v>
      </c>
      <c r="AC86" t="s">
        <v>701</v>
      </c>
      <c r="AD86" t="s">
        <v>701</v>
      </c>
      <c r="AE86" t="s">
        <v>701</v>
      </c>
      <c r="AF86" t="s">
        <v>701</v>
      </c>
      <c r="AG86" t="s">
        <v>701</v>
      </c>
      <c r="AH86" t="s">
        <v>701</v>
      </c>
      <c r="AI86" t="s">
        <v>701</v>
      </c>
      <c r="AJ86" t="s">
        <v>701</v>
      </c>
      <c r="AK86" t="s">
        <v>701</v>
      </c>
      <c r="AL86" t="s">
        <v>701</v>
      </c>
      <c r="AM86" t="s">
        <v>701</v>
      </c>
      <c r="AN86" t="s">
        <v>701</v>
      </c>
      <c r="AO86" t="s">
        <v>701</v>
      </c>
      <c r="AP86" s="2" t="s">
        <v>428</v>
      </c>
      <c r="AQ86" s="2" t="s">
        <v>776</v>
      </c>
      <c r="AR86" t="s">
        <v>701</v>
      </c>
      <c r="AS86" t="s">
        <v>701</v>
      </c>
      <c r="AT86" s="2" t="s">
        <v>742</v>
      </c>
      <c r="AU86" s="2" t="s">
        <v>777</v>
      </c>
      <c r="AV86" s="2" t="s">
        <v>777</v>
      </c>
      <c r="AW86" t="s">
        <v>701</v>
      </c>
      <c r="AX86" t="s">
        <v>701</v>
      </c>
      <c r="AY86" t="s">
        <v>701</v>
      </c>
      <c r="AZ86" t="s">
        <v>701</v>
      </c>
      <c r="BA86" t="s">
        <v>701</v>
      </c>
      <c r="BB86" t="s">
        <v>701</v>
      </c>
      <c r="BC86" t="s">
        <v>701</v>
      </c>
      <c r="BD86" t="s">
        <v>701</v>
      </c>
      <c r="BE86" t="s">
        <v>701</v>
      </c>
      <c r="BF86" t="s">
        <v>701</v>
      </c>
      <c r="BG86" t="s">
        <v>701</v>
      </c>
      <c r="BH86" t="s">
        <v>701</v>
      </c>
      <c r="BI86" t="s">
        <v>701</v>
      </c>
      <c r="BJ86" t="s">
        <v>701</v>
      </c>
      <c r="BK86" t="s">
        <v>701</v>
      </c>
      <c r="BL86" t="s">
        <v>701</v>
      </c>
      <c r="BM86" t="s">
        <v>701</v>
      </c>
      <c r="BN86" t="s">
        <v>701</v>
      </c>
      <c r="BO86" t="s">
        <v>701</v>
      </c>
      <c r="BP86" t="s">
        <v>701</v>
      </c>
      <c r="BQ86" t="s">
        <v>701</v>
      </c>
      <c r="BR86" t="s">
        <v>701</v>
      </c>
      <c r="BS86" t="s">
        <v>701</v>
      </c>
      <c r="BT86" t="s">
        <v>701</v>
      </c>
      <c r="BU86" t="s">
        <v>701</v>
      </c>
      <c r="BV86" t="s">
        <v>701</v>
      </c>
      <c r="BW86" t="s">
        <v>701</v>
      </c>
      <c r="BX86" t="s">
        <v>701</v>
      </c>
      <c r="BY86" t="s">
        <v>701</v>
      </c>
      <c r="BZ86" t="s">
        <v>701</v>
      </c>
      <c r="CA86" t="s">
        <v>701</v>
      </c>
      <c r="CB86" t="s">
        <v>701</v>
      </c>
      <c r="CC86" t="s">
        <v>701</v>
      </c>
      <c r="CD86" t="s">
        <v>701</v>
      </c>
      <c r="CE86" t="s">
        <v>701</v>
      </c>
      <c r="CF86" t="s">
        <v>701</v>
      </c>
      <c r="CG86" t="s">
        <v>701</v>
      </c>
      <c r="CH86" t="s">
        <v>701</v>
      </c>
      <c r="CI86" t="s">
        <v>701</v>
      </c>
      <c r="CJ86" t="s">
        <v>701</v>
      </c>
      <c r="CK86" t="s">
        <v>701</v>
      </c>
      <c r="CL86" t="s">
        <v>701</v>
      </c>
      <c r="CM86" t="s">
        <v>701</v>
      </c>
      <c r="CN86" t="s">
        <v>701</v>
      </c>
      <c r="CO86" t="s">
        <v>701</v>
      </c>
      <c r="CP86" t="s">
        <v>701</v>
      </c>
      <c r="CQ86" t="s">
        <v>701</v>
      </c>
      <c r="CR86" t="s">
        <v>701</v>
      </c>
      <c r="CS86" t="s">
        <v>701</v>
      </c>
      <c r="CT86" t="s">
        <v>701</v>
      </c>
      <c r="CU86" t="s">
        <v>701</v>
      </c>
      <c r="CV86" t="s">
        <v>701</v>
      </c>
      <c r="CW86" t="s">
        <v>701</v>
      </c>
      <c r="CX86" t="s">
        <v>701</v>
      </c>
      <c r="CY86" t="s">
        <v>701</v>
      </c>
      <c r="CZ86" t="s">
        <v>701</v>
      </c>
      <c r="DA86" t="s">
        <v>701</v>
      </c>
      <c r="DB86" t="s">
        <v>701</v>
      </c>
      <c r="DC86" t="s">
        <v>701</v>
      </c>
      <c r="DD86" t="s">
        <v>701</v>
      </c>
      <c r="DE86" t="s">
        <v>701</v>
      </c>
      <c r="DF86" t="s">
        <v>701</v>
      </c>
      <c r="DG86" t="s">
        <v>701</v>
      </c>
      <c r="DH86" t="s">
        <v>701</v>
      </c>
      <c r="DI86" t="s">
        <v>701</v>
      </c>
      <c r="DJ86" t="s">
        <v>746</v>
      </c>
    </row>
    <row r="87" spans="2:114" x14ac:dyDescent="0.3">
      <c r="B87" t="s">
        <v>871</v>
      </c>
      <c r="D87" t="s">
        <v>697</v>
      </c>
      <c r="E87" t="s">
        <v>698</v>
      </c>
      <c r="F87" t="s">
        <v>699</v>
      </c>
      <c r="G87" t="s">
        <v>700</v>
      </c>
      <c r="H87" s="2" t="s">
        <v>10</v>
      </c>
      <c r="I87" s="2" t="s">
        <v>776</v>
      </c>
      <c r="J87" s="2" t="s">
        <v>786</v>
      </c>
      <c r="K87" s="2" t="s">
        <v>831</v>
      </c>
      <c r="L87" t="s">
        <v>701</v>
      </c>
      <c r="M87" s="2" t="s">
        <v>775</v>
      </c>
      <c r="N87" t="s">
        <v>701</v>
      </c>
      <c r="O87" t="s">
        <v>701</v>
      </c>
      <c r="P87" t="s">
        <v>701</v>
      </c>
      <c r="Q87" t="s">
        <v>701</v>
      </c>
      <c r="R87" t="s">
        <v>701</v>
      </c>
      <c r="S87" t="s">
        <v>701</v>
      </c>
      <c r="T87" t="s">
        <v>701</v>
      </c>
      <c r="U87" t="s">
        <v>701</v>
      </c>
      <c r="V87" t="s">
        <v>701</v>
      </c>
      <c r="W87" t="s">
        <v>701</v>
      </c>
      <c r="X87" t="s">
        <v>701</v>
      </c>
      <c r="Y87" t="s">
        <v>701</v>
      </c>
      <c r="Z87" t="s">
        <v>701</v>
      </c>
      <c r="AA87" t="s">
        <v>701</v>
      </c>
      <c r="AB87" t="s">
        <v>701</v>
      </c>
      <c r="AC87" t="s">
        <v>701</v>
      </c>
      <c r="AD87" t="s">
        <v>701</v>
      </c>
      <c r="AE87" t="s">
        <v>701</v>
      </c>
      <c r="AF87" t="s">
        <v>701</v>
      </c>
      <c r="AG87" t="s">
        <v>701</v>
      </c>
      <c r="AH87" t="s">
        <v>701</v>
      </c>
      <c r="AI87" t="s">
        <v>701</v>
      </c>
      <c r="AJ87" t="s">
        <v>701</v>
      </c>
      <c r="AK87" t="s">
        <v>701</v>
      </c>
      <c r="AL87" t="s">
        <v>701</v>
      </c>
      <c r="AM87" t="s">
        <v>701</v>
      </c>
      <c r="AN87" t="s">
        <v>701</v>
      </c>
      <c r="AO87" t="s">
        <v>701</v>
      </c>
      <c r="AP87" s="2" t="s">
        <v>428</v>
      </c>
      <c r="AQ87" s="2" t="s">
        <v>776</v>
      </c>
      <c r="AR87" t="s">
        <v>701</v>
      </c>
      <c r="AS87" t="s">
        <v>701</v>
      </c>
      <c r="AT87" s="2" t="s">
        <v>742</v>
      </c>
      <c r="AU87" s="2" t="s">
        <v>777</v>
      </c>
      <c r="AV87" s="2" t="s">
        <v>777</v>
      </c>
      <c r="AW87" t="s">
        <v>701</v>
      </c>
      <c r="AX87" t="s">
        <v>701</v>
      </c>
      <c r="AY87" t="s">
        <v>701</v>
      </c>
      <c r="AZ87" t="s">
        <v>701</v>
      </c>
      <c r="BA87" t="s">
        <v>701</v>
      </c>
      <c r="BB87" t="s">
        <v>701</v>
      </c>
      <c r="BC87" t="s">
        <v>701</v>
      </c>
      <c r="BD87" t="s">
        <v>701</v>
      </c>
      <c r="BE87" t="s">
        <v>701</v>
      </c>
      <c r="BF87" t="s">
        <v>701</v>
      </c>
      <c r="BG87" t="s">
        <v>701</v>
      </c>
      <c r="BH87" t="s">
        <v>701</v>
      </c>
      <c r="BI87" t="s">
        <v>701</v>
      </c>
      <c r="BJ87" t="s">
        <v>701</v>
      </c>
      <c r="BK87" t="s">
        <v>701</v>
      </c>
      <c r="BL87" t="s">
        <v>701</v>
      </c>
      <c r="BM87" t="s">
        <v>701</v>
      </c>
      <c r="BN87" t="s">
        <v>701</v>
      </c>
      <c r="BO87" t="s">
        <v>701</v>
      </c>
      <c r="BP87" t="s">
        <v>701</v>
      </c>
      <c r="BQ87" t="s">
        <v>701</v>
      </c>
      <c r="BR87" t="s">
        <v>701</v>
      </c>
      <c r="BS87" t="s">
        <v>701</v>
      </c>
      <c r="BT87" t="s">
        <v>701</v>
      </c>
      <c r="BU87" t="s">
        <v>701</v>
      </c>
      <c r="BV87" t="s">
        <v>701</v>
      </c>
      <c r="BW87" t="s">
        <v>701</v>
      </c>
      <c r="BX87" t="s">
        <v>701</v>
      </c>
      <c r="BY87" t="s">
        <v>701</v>
      </c>
      <c r="BZ87" t="s">
        <v>701</v>
      </c>
      <c r="CA87" t="s">
        <v>701</v>
      </c>
      <c r="CB87" t="s">
        <v>701</v>
      </c>
      <c r="CC87" t="s">
        <v>701</v>
      </c>
      <c r="CD87" t="s">
        <v>701</v>
      </c>
      <c r="CE87" t="s">
        <v>701</v>
      </c>
      <c r="CF87" t="s">
        <v>701</v>
      </c>
      <c r="CG87" t="s">
        <v>701</v>
      </c>
      <c r="CH87" t="s">
        <v>701</v>
      </c>
      <c r="CI87" t="s">
        <v>701</v>
      </c>
      <c r="CJ87" t="s">
        <v>701</v>
      </c>
      <c r="CK87" t="s">
        <v>701</v>
      </c>
      <c r="CL87" t="s">
        <v>701</v>
      </c>
      <c r="CM87" t="s">
        <v>701</v>
      </c>
      <c r="CN87" t="s">
        <v>701</v>
      </c>
      <c r="CO87" t="s">
        <v>701</v>
      </c>
      <c r="CP87" t="s">
        <v>701</v>
      </c>
      <c r="CQ87" t="s">
        <v>701</v>
      </c>
      <c r="CR87" t="s">
        <v>701</v>
      </c>
      <c r="CS87" t="s">
        <v>701</v>
      </c>
      <c r="CT87" t="s">
        <v>701</v>
      </c>
      <c r="CU87" t="s">
        <v>701</v>
      </c>
      <c r="CV87" t="s">
        <v>701</v>
      </c>
      <c r="CW87" t="s">
        <v>701</v>
      </c>
      <c r="CX87" t="s">
        <v>701</v>
      </c>
      <c r="CY87" t="s">
        <v>701</v>
      </c>
      <c r="CZ87" t="s">
        <v>701</v>
      </c>
      <c r="DA87" t="s">
        <v>701</v>
      </c>
      <c r="DB87" t="s">
        <v>701</v>
      </c>
      <c r="DC87" t="s">
        <v>701</v>
      </c>
      <c r="DD87" t="s">
        <v>701</v>
      </c>
      <c r="DE87" t="s">
        <v>701</v>
      </c>
      <c r="DF87" t="s">
        <v>701</v>
      </c>
      <c r="DG87" t="s">
        <v>701</v>
      </c>
      <c r="DH87" t="s">
        <v>701</v>
      </c>
      <c r="DI87" t="s">
        <v>701</v>
      </c>
      <c r="DJ87" t="s">
        <v>854</v>
      </c>
    </row>
    <row r="88" spans="2:114" x14ac:dyDescent="0.3">
      <c r="B88" t="s">
        <v>872</v>
      </c>
      <c r="D88" t="s">
        <v>697</v>
      </c>
      <c r="E88" t="s">
        <v>698</v>
      </c>
      <c r="F88" t="s">
        <v>699</v>
      </c>
      <c r="G88" t="s">
        <v>700</v>
      </c>
      <c r="H88" s="2" t="s">
        <v>10</v>
      </c>
      <c r="I88" s="2" t="s">
        <v>773</v>
      </c>
      <c r="J88" s="2" t="s">
        <v>786</v>
      </c>
      <c r="K88" s="2" t="s">
        <v>774</v>
      </c>
      <c r="L88" t="s">
        <v>701</v>
      </c>
      <c r="M88" s="2" t="s">
        <v>775</v>
      </c>
      <c r="N88" t="s">
        <v>701</v>
      </c>
      <c r="O88" t="s">
        <v>701</v>
      </c>
      <c r="P88" t="s">
        <v>701</v>
      </c>
      <c r="Q88" t="s">
        <v>701</v>
      </c>
      <c r="R88" t="s">
        <v>701</v>
      </c>
      <c r="S88" t="s">
        <v>701</v>
      </c>
      <c r="T88" t="s">
        <v>701</v>
      </c>
      <c r="U88" t="s">
        <v>701</v>
      </c>
      <c r="V88" t="s">
        <v>701</v>
      </c>
      <c r="W88" t="s">
        <v>701</v>
      </c>
      <c r="X88" t="s">
        <v>701</v>
      </c>
      <c r="Y88" t="s">
        <v>701</v>
      </c>
      <c r="Z88" t="s">
        <v>701</v>
      </c>
      <c r="AA88" t="s">
        <v>701</v>
      </c>
      <c r="AB88" t="s">
        <v>701</v>
      </c>
      <c r="AC88" t="s">
        <v>701</v>
      </c>
      <c r="AD88" t="s">
        <v>701</v>
      </c>
      <c r="AE88" t="s">
        <v>701</v>
      </c>
      <c r="AF88" t="s">
        <v>701</v>
      </c>
      <c r="AG88" t="s">
        <v>701</v>
      </c>
      <c r="AH88" t="s">
        <v>701</v>
      </c>
      <c r="AI88" t="s">
        <v>701</v>
      </c>
      <c r="AJ88" t="s">
        <v>701</v>
      </c>
      <c r="AK88" t="s">
        <v>701</v>
      </c>
      <c r="AL88" t="s">
        <v>701</v>
      </c>
      <c r="AM88" t="s">
        <v>701</v>
      </c>
      <c r="AN88" t="s">
        <v>701</v>
      </c>
      <c r="AO88" t="s">
        <v>701</v>
      </c>
      <c r="AP88" s="2" t="s">
        <v>428</v>
      </c>
      <c r="AQ88" s="2" t="s">
        <v>776</v>
      </c>
      <c r="AR88" t="s">
        <v>701</v>
      </c>
      <c r="AS88" t="s">
        <v>701</v>
      </c>
      <c r="AT88" s="2" t="s">
        <v>742</v>
      </c>
      <c r="AU88" s="2" t="s">
        <v>777</v>
      </c>
      <c r="AV88" s="2" t="s">
        <v>777</v>
      </c>
      <c r="AW88" t="s">
        <v>701</v>
      </c>
      <c r="AX88" t="s">
        <v>701</v>
      </c>
      <c r="AY88" t="s">
        <v>701</v>
      </c>
      <c r="AZ88" t="s">
        <v>701</v>
      </c>
      <c r="BA88" t="s">
        <v>701</v>
      </c>
      <c r="BB88" t="s">
        <v>701</v>
      </c>
      <c r="BC88" t="s">
        <v>701</v>
      </c>
      <c r="BD88" t="s">
        <v>701</v>
      </c>
      <c r="BE88" t="s">
        <v>701</v>
      </c>
      <c r="BF88" t="s">
        <v>701</v>
      </c>
      <c r="BG88" t="s">
        <v>701</v>
      </c>
      <c r="BH88" t="s">
        <v>701</v>
      </c>
      <c r="BI88" t="s">
        <v>701</v>
      </c>
      <c r="BJ88" t="s">
        <v>701</v>
      </c>
      <c r="BK88" t="s">
        <v>701</v>
      </c>
      <c r="BL88" t="s">
        <v>701</v>
      </c>
      <c r="BM88" t="s">
        <v>701</v>
      </c>
      <c r="BN88" t="s">
        <v>701</v>
      </c>
      <c r="BO88" t="s">
        <v>701</v>
      </c>
      <c r="BP88" t="s">
        <v>701</v>
      </c>
      <c r="BQ88" t="s">
        <v>701</v>
      </c>
      <c r="BR88" t="s">
        <v>701</v>
      </c>
      <c r="BS88" t="s">
        <v>701</v>
      </c>
      <c r="BT88" t="s">
        <v>701</v>
      </c>
      <c r="BU88" t="s">
        <v>701</v>
      </c>
      <c r="BV88" t="s">
        <v>701</v>
      </c>
      <c r="BW88" t="s">
        <v>701</v>
      </c>
      <c r="BX88" t="s">
        <v>701</v>
      </c>
      <c r="BY88" t="s">
        <v>701</v>
      </c>
      <c r="BZ88" t="s">
        <v>701</v>
      </c>
      <c r="CA88" t="s">
        <v>701</v>
      </c>
      <c r="CB88" t="s">
        <v>701</v>
      </c>
      <c r="CC88" t="s">
        <v>701</v>
      </c>
      <c r="CD88" t="s">
        <v>701</v>
      </c>
      <c r="CE88" t="s">
        <v>701</v>
      </c>
      <c r="CF88" t="s">
        <v>701</v>
      </c>
      <c r="CG88" t="s">
        <v>701</v>
      </c>
      <c r="CH88" t="s">
        <v>701</v>
      </c>
      <c r="CI88" t="s">
        <v>701</v>
      </c>
      <c r="CJ88" t="s">
        <v>701</v>
      </c>
      <c r="CK88" t="s">
        <v>701</v>
      </c>
      <c r="CL88" t="s">
        <v>701</v>
      </c>
      <c r="CM88" t="s">
        <v>701</v>
      </c>
      <c r="CN88" t="s">
        <v>701</v>
      </c>
      <c r="CO88" t="s">
        <v>701</v>
      </c>
      <c r="CP88" t="s">
        <v>701</v>
      </c>
      <c r="CQ88" t="s">
        <v>701</v>
      </c>
      <c r="CR88" t="s">
        <v>701</v>
      </c>
      <c r="CS88" t="s">
        <v>701</v>
      </c>
      <c r="CT88" t="s">
        <v>701</v>
      </c>
      <c r="CU88" t="s">
        <v>701</v>
      </c>
      <c r="CV88" t="s">
        <v>701</v>
      </c>
      <c r="CW88" t="s">
        <v>701</v>
      </c>
      <c r="CX88" t="s">
        <v>701</v>
      </c>
      <c r="CY88" t="s">
        <v>701</v>
      </c>
      <c r="CZ88" t="s">
        <v>701</v>
      </c>
      <c r="DA88" t="s">
        <v>701</v>
      </c>
      <c r="DB88" t="s">
        <v>701</v>
      </c>
      <c r="DC88" t="s">
        <v>701</v>
      </c>
      <c r="DD88" t="s">
        <v>701</v>
      </c>
      <c r="DE88" t="s">
        <v>701</v>
      </c>
      <c r="DF88" t="s">
        <v>701</v>
      </c>
      <c r="DG88" t="s">
        <v>701</v>
      </c>
      <c r="DH88" t="s">
        <v>701</v>
      </c>
      <c r="DI88" t="s">
        <v>701</v>
      </c>
      <c r="DJ88" t="s">
        <v>746</v>
      </c>
    </row>
    <row r="89" spans="2:114" x14ac:dyDescent="0.3">
      <c r="B89" t="s">
        <v>873</v>
      </c>
      <c r="D89" t="s">
        <v>697</v>
      </c>
      <c r="E89" t="s">
        <v>698</v>
      </c>
      <c r="F89" t="s">
        <v>699</v>
      </c>
      <c r="G89" t="s">
        <v>700</v>
      </c>
      <c r="H89" s="2" t="s">
        <v>10</v>
      </c>
      <c r="I89" s="2" t="s">
        <v>773</v>
      </c>
      <c r="J89" s="2" t="s">
        <v>786</v>
      </c>
      <c r="K89" s="2" t="s">
        <v>774</v>
      </c>
      <c r="L89" t="s">
        <v>701</v>
      </c>
      <c r="M89" s="2" t="s">
        <v>829</v>
      </c>
      <c r="N89" t="s">
        <v>701</v>
      </c>
      <c r="O89" t="s">
        <v>701</v>
      </c>
      <c r="P89" t="s">
        <v>701</v>
      </c>
      <c r="Q89" t="s">
        <v>701</v>
      </c>
      <c r="R89" t="s">
        <v>701</v>
      </c>
      <c r="S89" t="s">
        <v>701</v>
      </c>
      <c r="T89" t="s">
        <v>701</v>
      </c>
      <c r="U89" t="s">
        <v>701</v>
      </c>
      <c r="V89" t="s">
        <v>701</v>
      </c>
      <c r="W89" t="s">
        <v>701</v>
      </c>
      <c r="X89" t="s">
        <v>701</v>
      </c>
      <c r="Y89" t="s">
        <v>701</v>
      </c>
      <c r="Z89" t="s">
        <v>701</v>
      </c>
      <c r="AA89" t="s">
        <v>701</v>
      </c>
      <c r="AB89" t="s">
        <v>701</v>
      </c>
      <c r="AC89" t="s">
        <v>701</v>
      </c>
      <c r="AD89" t="s">
        <v>701</v>
      </c>
      <c r="AE89" t="s">
        <v>701</v>
      </c>
      <c r="AF89" t="s">
        <v>701</v>
      </c>
      <c r="AG89" t="s">
        <v>701</v>
      </c>
      <c r="AH89" t="s">
        <v>701</v>
      </c>
      <c r="AI89" t="s">
        <v>701</v>
      </c>
      <c r="AJ89" t="s">
        <v>701</v>
      </c>
      <c r="AK89" t="s">
        <v>701</v>
      </c>
      <c r="AL89" t="s">
        <v>701</v>
      </c>
      <c r="AM89" t="s">
        <v>701</v>
      </c>
      <c r="AN89" t="s">
        <v>701</v>
      </c>
      <c r="AO89" t="s">
        <v>701</v>
      </c>
      <c r="AP89" s="2" t="s">
        <v>428</v>
      </c>
      <c r="AQ89" s="2" t="s">
        <v>776</v>
      </c>
      <c r="AR89" t="s">
        <v>701</v>
      </c>
      <c r="AS89" t="s">
        <v>701</v>
      </c>
      <c r="AT89" s="2" t="s">
        <v>742</v>
      </c>
      <c r="AU89" s="2" t="s">
        <v>777</v>
      </c>
      <c r="AV89" s="2" t="s">
        <v>777</v>
      </c>
      <c r="AW89" t="s">
        <v>701</v>
      </c>
      <c r="AX89" t="s">
        <v>701</v>
      </c>
      <c r="AY89" t="s">
        <v>701</v>
      </c>
      <c r="AZ89" t="s">
        <v>701</v>
      </c>
      <c r="BA89" t="s">
        <v>701</v>
      </c>
      <c r="BB89" t="s">
        <v>701</v>
      </c>
      <c r="BC89" t="s">
        <v>701</v>
      </c>
      <c r="BD89" t="s">
        <v>701</v>
      </c>
      <c r="BE89" t="s">
        <v>701</v>
      </c>
      <c r="BF89" t="s">
        <v>701</v>
      </c>
      <c r="BG89" t="s">
        <v>701</v>
      </c>
      <c r="BH89" t="s">
        <v>701</v>
      </c>
      <c r="BI89" t="s">
        <v>701</v>
      </c>
      <c r="BJ89" t="s">
        <v>701</v>
      </c>
      <c r="BK89" t="s">
        <v>701</v>
      </c>
      <c r="BL89" t="s">
        <v>701</v>
      </c>
      <c r="BM89" t="s">
        <v>701</v>
      </c>
      <c r="BN89" t="s">
        <v>701</v>
      </c>
      <c r="BO89" t="s">
        <v>701</v>
      </c>
      <c r="BP89" t="s">
        <v>701</v>
      </c>
      <c r="BQ89" t="s">
        <v>701</v>
      </c>
      <c r="BR89" t="s">
        <v>701</v>
      </c>
      <c r="BS89" t="s">
        <v>701</v>
      </c>
      <c r="BT89" t="s">
        <v>701</v>
      </c>
      <c r="BU89" t="s">
        <v>701</v>
      </c>
      <c r="BV89" t="s">
        <v>701</v>
      </c>
      <c r="BW89" t="s">
        <v>701</v>
      </c>
      <c r="BX89" t="s">
        <v>701</v>
      </c>
      <c r="BY89" t="s">
        <v>701</v>
      </c>
      <c r="BZ89" t="s">
        <v>701</v>
      </c>
      <c r="CA89" t="s">
        <v>701</v>
      </c>
      <c r="CB89" t="s">
        <v>701</v>
      </c>
      <c r="CC89" t="s">
        <v>701</v>
      </c>
      <c r="CD89" t="s">
        <v>701</v>
      </c>
      <c r="CE89" t="s">
        <v>701</v>
      </c>
      <c r="CF89" t="s">
        <v>701</v>
      </c>
      <c r="CG89" t="s">
        <v>701</v>
      </c>
      <c r="CH89" t="s">
        <v>701</v>
      </c>
      <c r="CI89" t="s">
        <v>701</v>
      </c>
      <c r="CJ89" t="s">
        <v>701</v>
      </c>
      <c r="CK89" t="s">
        <v>701</v>
      </c>
      <c r="CL89" t="s">
        <v>701</v>
      </c>
      <c r="CM89" t="s">
        <v>701</v>
      </c>
      <c r="CN89" t="s">
        <v>701</v>
      </c>
      <c r="CO89" t="s">
        <v>701</v>
      </c>
      <c r="CP89" t="s">
        <v>701</v>
      </c>
      <c r="CQ89" t="s">
        <v>701</v>
      </c>
      <c r="CR89" t="s">
        <v>701</v>
      </c>
      <c r="CS89" t="s">
        <v>701</v>
      </c>
      <c r="CT89" t="s">
        <v>701</v>
      </c>
      <c r="CU89" t="s">
        <v>701</v>
      </c>
      <c r="CV89" t="s">
        <v>701</v>
      </c>
      <c r="CW89" t="s">
        <v>701</v>
      </c>
      <c r="CX89" t="s">
        <v>701</v>
      </c>
      <c r="CY89" t="s">
        <v>701</v>
      </c>
      <c r="CZ89" t="s">
        <v>701</v>
      </c>
      <c r="DA89" t="s">
        <v>701</v>
      </c>
      <c r="DB89" t="s">
        <v>701</v>
      </c>
      <c r="DC89" t="s">
        <v>701</v>
      </c>
      <c r="DD89" t="s">
        <v>701</v>
      </c>
      <c r="DE89" t="s">
        <v>701</v>
      </c>
      <c r="DF89" t="s">
        <v>701</v>
      </c>
      <c r="DG89" t="s">
        <v>701</v>
      </c>
      <c r="DH89" t="s">
        <v>701</v>
      </c>
      <c r="DI89" t="s">
        <v>701</v>
      </c>
      <c r="DJ89" t="s">
        <v>778</v>
      </c>
    </row>
    <row r="90" spans="2:114" x14ac:dyDescent="0.3">
      <c r="B90" t="s">
        <v>874</v>
      </c>
      <c r="D90" t="s">
        <v>697</v>
      </c>
      <c r="E90" t="s">
        <v>698</v>
      </c>
      <c r="F90" t="s">
        <v>699</v>
      </c>
      <c r="G90" t="s">
        <v>700</v>
      </c>
      <c r="H90" s="2" t="s">
        <v>10</v>
      </c>
      <c r="I90" s="2" t="s">
        <v>773</v>
      </c>
      <c r="J90" s="2" t="s">
        <v>786</v>
      </c>
      <c r="K90" s="2" t="s">
        <v>774</v>
      </c>
      <c r="L90" t="s">
        <v>701</v>
      </c>
      <c r="M90" s="2" t="s">
        <v>775</v>
      </c>
      <c r="N90" t="s">
        <v>701</v>
      </c>
      <c r="O90" t="s">
        <v>701</v>
      </c>
      <c r="P90" t="s">
        <v>701</v>
      </c>
      <c r="Q90" t="s">
        <v>701</v>
      </c>
      <c r="R90" t="s">
        <v>701</v>
      </c>
      <c r="S90" t="s">
        <v>701</v>
      </c>
      <c r="T90" t="s">
        <v>701</v>
      </c>
      <c r="U90" t="s">
        <v>701</v>
      </c>
      <c r="V90" t="s">
        <v>701</v>
      </c>
      <c r="W90" t="s">
        <v>701</v>
      </c>
      <c r="X90" t="s">
        <v>701</v>
      </c>
      <c r="Y90" t="s">
        <v>701</v>
      </c>
      <c r="Z90" t="s">
        <v>701</v>
      </c>
      <c r="AA90" t="s">
        <v>701</v>
      </c>
      <c r="AB90" t="s">
        <v>701</v>
      </c>
      <c r="AC90" t="s">
        <v>701</v>
      </c>
      <c r="AD90" t="s">
        <v>701</v>
      </c>
      <c r="AE90" t="s">
        <v>701</v>
      </c>
      <c r="AF90" t="s">
        <v>701</v>
      </c>
      <c r="AG90" t="s">
        <v>701</v>
      </c>
      <c r="AH90" t="s">
        <v>701</v>
      </c>
      <c r="AI90" t="s">
        <v>701</v>
      </c>
      <c r="AJ90" t="s">
        <v>701</v>
      </c>
      <c r="AK90" t="s">
        <v>701</v>
      </c>
      <c r="AL90" t="s">
        <v>701</v>
      </c>
      <c r="AM90" t="s">
        <v>701</v>
      </c>
      <c r="AN90" t="s">
        <v>701</v>
      </c>
      <c r="AO90" t="s">
        <v>701</v>
      </c>
      <c r="AP90" s="2" t="s">
        <v>428</v>
      </c>
      <c r="AQ90" s="2" t="s">
        <v>776</v>
      </c>
      <c r="AR90" t="s">
        <v>701</v>
      </c>
      <c r="AS90" t="s">
        <v>701</v>
      </c>
      <c r="AT90" s="2" t="s">
        <v>742</v>
      </c>
      <c r="AU90" s="2" t="s">
        <v>777</v>
      </c>
      <c r="AV90" s="2" t="s">
        <v>777</v>
      </c>
      <c r="AW90" t="s">
        <v>701</v>
      </c>
      <c r="AX90" t="s">
        <v>701</v>
      </c>
      <c r="AY90" t="s">
        <v>701</v>
      </c>
      <c r="AZ90" t="s">
        <v>701</v>
      </c>
      <c r="BA90" t="s">
        <v>701</v>
      </c>
      <c r="BB90" t="s">
        <v>701</v>
      </c>
      <c r="BC90" t="s">
        <v>701</v>
      </c>
      <c r="BD90" t="s">
        <v>701</v>
      </c>
      <c r="BE90" t="s">
        <v>701</v>
      </c>
      <c r="BF90" t="s">
        <v>701</v>
      </c>
      <c r="BG90" t="s">
        <v>701</v>
      </c>
      <c r="BH90" t="s">
        <v>701</v>
      </c>
      <c r="BI90" t="s">
        <v>701</v>
      </c>
      <c r="BJ90" t="s">
        <v>701</v>
      </c>
      <c r="BK90" t="s">
        <v>701</v>
      </c>
      <c r="BL90" t="s">
        <v>701</v>
      </c>
      <c r="BM90" t="s">
        <v>701</v>
      </c>
      <c r="BN90" t="s">
        <v>701</v>
      </c>
      <c r="BO90" t="s">
        <v>701</v>
      </c>
      <c r="BP90" t="s">
        <v>701</v>
      </c>
      <c r="BQ90" t="s">
        <v>701</v>
      </c>
      <c r="BR90" t="s">
        <v>701</v>
      </c>
      <c r="BS90" t="s">
        <v>701</v>
      </c>
      <c r="BT90" t="s">
        <v>701</v>
      </c>
      <c r="BU90" t="s">
        <v>701</v>
      </c>
      <c r="BV90" t="s">
        <v>701</v>
      </c>
      <c r="BW90" t="s">
        <v>701</v>
      </c>
      <c r="BX90" t="s">
        <v>701</v>
      </c>
      <c r="BY90" t="s">
        <v>701</v>
      </c>
      <c r="BZ90" t="s">
        <v>701</v>
      </c>
      <c r="CA90" t="s">
        <v>701</v>
      </c>
      <c r="CB90" t="s">
        <v>701</v>
      </c>
      <c r="CC90" t="s">
        <v>701</v>
      </c>
      <c r="CD90" t="s">
        <v>701</v>
      </c>
      <c r="CE90" t="s">
        <v>701</v>
      </c>
      <c r="CF90" t="s">
        <v>701</v>
      </c>
      <c r="CG90" t="s">
        <v>701</v>
      </c>
      <c r="CH90" t="s">
        <v>701</v>
      </c>
      <c r="CI90" t="s">
        <v>701</v>
      </c>
      <c r="CJ90" t="s">
        <v>701</v>
      </c>
      <c r="CK90" t="s">
        <v>701</v>
      </c>
      <c r="CL90" t="s">
        <v>701</v>
      </c>
      <c r="CM90" t="s">
        <v>701</v>
      </c>
      <c r="CN90" t="s">
        <v>701</v>
      </c>
      <c r="CO90" t="s">
        <v>701</v>
      </c>
      <c r="CP90" t="s">
        <v>701</v>
      </c>
      <c r="CQ90" t="s">
        <v>701</v>
      </c>
      <c r="CR90" t="s">
        <v>701</v>
      </c>
      <c r="CS90" t="s">
        <v>701</v>
      </c>
      <c r="CT90" t="s">
        <v>701</v>
      </c>
      <c r="CU90" t="s">
        <v>701</v>
      </c>
      <c r="CV90" t="s">
        <v>701</v>
      </c>
      <c r="CW90" t="s">
        <v>701</v>
      </c>
      <c r="CX90" t="s">
        <v>701</v>
      </c>
      <c r="CY90" t="s">
        <v>701</v>
      </c>
      <c r="CZ90" t="s">
        <v>701</v>
      </c>
      <c r="DA90" t="s">
        <v>701</v>
      </c>
      <c r="DB90" t="s">
        <v>701</v>
      </c>
      <c r="DC90" t="s">
        <v>701</v>
      </c>
      <c r="DD90" t="s">
        <v>701</v>
      </c>
      <c r="DE90" t="s">
        <v>701</v>
      </c>
      <c r="DF90" t="s">
        <v>701</v>
      </c>
      <c r="DG90" t="s">
        <v>701</v>
      </c>
      <c r="DH90" t="s">
        <v>701</v>
      </c>
      <c r="DI90" t="s">
        <v>701</v>
      </c>
      <c r="DJ90" t="s">
        <v>746</v>
      </c>
    </row>
    <row r="91" spans="2:114" x14ac:dyDescent="0.3">
      <c r="B91" t="s">
        <v>875</v>
      </c>
      <c r="D91" t="s">
        <v>697</v>
      </c>
      <c r="E91" t="s">
        <v>698</v>
      </c>
      <c r="F91" t="s">
        <v>699</v>
      </c>
      <c r="G91" t="s">
        <v>700</v>
      </c>
      <c r="H91" t="s">
        <v>701</v>
      </c>
      <c r="I91" t="s">
        <v>701</v>
      </c>
      <c r="J91" t="s">
        <v>701</v>
      </c>
      <c r="K91" t="s">
        <v>701</v>
      </c>
      <c r="L91" s="2" t="s">
        <v>699</v>
      </c>
      <c r="M91" t="s">
        <v>701</v>
      </c>
      <c r="N91" t="s">
        <v>701</v>
      </c>
      <c r="O91" t="s">
        <v>701</v>
      </c>
      <c r="P91" t="s">
        <v>701</v>
      </c>
      <c r="Q91" t="s">
        <v>701</v>
      </c>
      <c r="R91" t="s">
        <v>701</v>
      </c>
      <c r="S91" t="s">
        <v>701</v>
      </c>
      <c r="T91" t="s">
        <v>701</v>
      </c>
      <c r="U91" t="s">
        <v>701</v>
      </c>
      <c r="V91" t="s">
        <v>701</v>
      </c>
      <c r="W91" t="s">
        <v>701</v>
      </c>
      <c r="X91" t="s">
        <v>701</v>
      </c>
      <c r="Y91" t="s">
        <v>701</v>
      </c>
      <c r="Z91" t="s">
        <v>701</v>
      </c>
      <c r="AA91" t="s">
        <v>701</v>
      </c>
      <c r="AB91" t="s">
        <v>701</v>
      </c>
      <c r="AC91" t="s">
        <v>701</v>
      </c>
      <c r="AD91" t="s">
        <v>701</v>
      </c>
      <c r="AE91" t="s">
        <v>701</v>
      </c>
      <c r="AF91" t="s">
        <v>701</v>
      </c>
      <c r="AG91" t="s">
        <v>701</v>
      </c>
      <c r="AH91" t="s">
        <v>701</v>
      </c>
      <c r="AI91" t="s">
        <v>701</v>
      </c>
      <c r="AJ91" t="s">
        <v>701</v>
      </c>
      <c r="AK91" t="s">
        <v>701</v>
      </c>
      <c r="AL91" t="s">
        <v>701</v>
      </c>
      <c r="AM91" t="s">
        <v>701</v>
      </c>
      <c r="AN91" t="s">
        <v>701</v>
      </c>
      <c r="AO91" t="s">
        <v>701</v>
      </c>
      <c r="AP91" t="s">
        <v>701</v>
      </c>
      <c r="AQ91" t="s">
        <v>701</v>
      </c>
      <c r="AR91" t="s">
        <v>701</v>
      </c>
      <c r="AS91" t="s">
        <v>701</v>
      </c>
      <c r="AT91" t="s">
        <v>701</v>
      </c>
      <c r="AU91" t="s">
        <v>701</v>
      </c>
      <c r="AV91" t="s">
        <v>701</v>
      </c>
      <c r="AW91" t="s">
        <v>701</v>
      </c>
      <c r="AX91" t="s">
        <v>701</v>
      </c>
      <c r="AY91" t="s">
        <v>701</v>
      </c>
      <c r="AZ91" t="s">
        <v>701</v>
      </c>
      <c r="BA91" t="s">
        <v>701</v>
      </c>
      <c r="BB91" t="s">
        <v>701</v>
      </c>
      <c r="BC91" t="s">
        <v>701</v>
      </c>
      <c r="BD91" t="s">
        <v>701</v>
      </c>
      <c r="BE91" t="s">
        <v>701</v>
      </c>
      <c r="BF91" t="s">
        <v>701</v>
      </c>
      <c r="BG91" t="s">
        <v>701</v>
      </c>
      <c r="BH91" t="s">
        <v>701</v>
      </c>
      <c r="BI91" t="s">
        <v>701</v>
      </c>
      <c r="BJ91" t="s">
        <v>701</v>
      </c>
      <c r="BK91" t="s">
        <v>701</v>
      </c>
      <c r="BL91" t="s">
        <v>701</v>
      </c>
      <c r="BM91" t="s">
        <v>701</v>
      </c>
      <c r="BN91" t="s">
        <v>701</v>
      </c>
      <c r="BO91" t="s">
        <v>701</v>
      </c>
      <c r="BP91" t="s">
        <v>701</v>
      </c>
      <c r="BQ91" t="s">
        <v>701</v>
      </c>
      <c r="BR91" t="s">
        <v>701</v>
      </c>
      <c r="BS91" t="s">
        <v>701</v>
      </c>
      <c r="BT91" t="s">
        <v>701</v>
      </c>
      <c r="BU91" t="s">
        <v>701</v>
      </c>
      <c r="BV91" t="s">
        <v>701</v>
      </c>
      <c r="BW91" t="s">
        <v>701</v>
      </c>
      <c r="BX91" t="s">
        <v>701</v>
      </c>
      <c r="BY91" t="s">
        <v>701</v>
      </c>
      <c r="BZ91" t="s">
        <v>701</v>
      </c>
      <c r="CA91" t="s">
        <v>701</v>
      </c>
      <c r="CB91" t="s">
        <v>701</v>
      </c>
      <c r="CC91" t="s">
        <v>701</v>
      </c>
      <c r="CD91" t="s">
        <v>701</v>
      </c>
      <c r="CE91" t="s">
        <v>701</v>
      </c>
      <c r="CF91" t="s">
        <v>701</v>
      </c>
      <c r="CG91" t="s">
        <v>701</v>
      </c>
      <c r="CH91" t="s">
        <v>701</v>
      </c>
      <c r="CI91" t="s">
        <v>701</v>
      </c>
      <c r="CJ91" t="s">
        <v>701</v>
      </c>
      <c r="CK91" t="s">
        <v>701</v>
      </c>
      <c r="CL91" t="s">
        <v>701</v>
      </c>
      <c r="CM91" t="s">
        <v>701</v>
      </c>
      <c r="CN91" t="s">
        <v>701</v>
      </c>
      <c r="CO91" t="s">
        <v>701</v>
      </c>
      <c r="CP91" t="s">
        <v>701</v>
      </c>
      <c r="CQ91" t="s">
        <v>701</v>
      </c>
      <c r="CR91" t="s">
        <v>701</v>
      </c>
      <c r="CS91" t="s">
        <v>701</v>
      </c>
      <c r="CT91" t="s">
        <v>701</v>
      </c>
      <c r="CU91" t="s">
        <v>701</v>
      </c>
      <c r="CV91" t="s">
        <v>701</v>
      </c>
      <c r="CW91" t="s">
        <v>701</v>
      </c>
      <c r="CX91" t="s">
        <v>701</v>
      </c>
      <c r="CY91" t="s">
        <v>701</v>
      </c>
      <c r="CZ91" t="s">
        <v>701</v>
      </c>
      <c r="DA91" t="s">
        <v>701</v>
      </c>
      <c r="DB91" t="s">
        <v>701</v>
      </c>
      <c r="DC91" t="s">
        <v>701</v>
      </c>
      <c r="DD91" t="s">
        <v>701</v>
      </c>
      <c r="DE91" t="s">
        <v>701</v>
      </c>
      <c r="DF91" t="s">
        <v>701</v>
      </c>
      <c r="DG91" t="s">
        <v>701</v>
      </c>
      <c r="DH91" t="s">
        <v>701</v>
      </c>
      <c r="DI91" t="s">
        <v>701</v>
      </c>
      <c r="DJ91" t="s">
        <v>754</v>
      </c>
    </row>
  </sheetData>
  <autoFilter ref="B2:DJ2" xr:uid="{00000000-0009-0000-0000-000007000000}"/>
  <mergeCells count="1">
    <mergeCell ref="B52:B55"/>
  </mergeCells>
  <pageMargins left="0.7" right="0.7" top="0.78740157500000008" bottom="0.78740157500000008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03775-AA4D-439C-8D9C-F375305BAC4E}">
  <dimension ref="B2:GX20"/>
  <sheetViews>
    <sheetView workbookViewId="0"/>
  </sheetViews>
  <sheetFormatPr baseColWidth="10" defaultColWidth="10.77734375" defaultRowHeight="14.4" x14ac:dyDescent="0.3"/>
  <cols>
    <col min="1" max="1" width="3.77734375" customWidth="1"/>
    <col min="2" max="2" width="17" bestFit="1" customWidth="1"/>
    <col min="3" max="207" width="3.77734375" customWidth="1"/>
  </cols>
  <sheetData>
    <row r="2" spans="2:206" x14ac:dyDescent="0.3">
      <c r="B2" s="59" t="s">
        <v>904</v>
      </c>
      <c r="D2" t="s">
        <v>897</v>
      </c>
    </row>
    <row r="4" spans="2:206" x14ac:dyDescent="0.3">
      <c r="B4" s="59" t="s">
        <v>900</v>
      </c>
      <c r="D4" s="21">
        <v>0</v>
      </c>
      <c r="E4" s="22">
        <v>1</v>
      </c>
      <c r="F4" s="22">
        <v>2</v>
      </c>
      <c r="G4" s="22">
        <v>3</v>
      </c>
      <c r="H4" s="22">
        <v>4</v>
      </c>
      <c r="I4" s="22">
        <v>5</v>
      </c>
      <c r="J4" s="22">
        <v>6</v>
      </c>
      <c r="K4" s="22">
        <v>7</v>
      </c>
      <c r="L4" s="22">
        <v>8</v>
      </c>
      <c r="M4" s="22">
        <v>9</v>
      </c>
      <c r="N4" s="22">
        <v>10</v>
      </c>
      <c r="O4" s="22">
        <v>11</v>
      </c>
      <c r="P4" s="22">
        <v>12</v>
      </c>
      <c r="Q4" s="22">
        <v>13</v>
      </c>
      <c r="R4" s="22">
        <v>14</v>
      </c>
      <c r="S4" s="22">
        <v>15</v>
      </c>
      <c r="T4" s="22">
        <v>16</v>
      </c>
      <c r="U4" s="22">
        <v>17</v>
      </c>
      <c r="V4" s="22">
        <v>18</v>
      </c>
      <c r="W4" s="22">
        <v>19</v>
      </c>
      <c r="X4" s="22">
        <v>20</v>
      </c>
      <c r="Y4" s="22">
        <v>21</v>
      </c>
      <c r="Z4" s="22">
        <v>22</v>
      </c>
      <c r="AA4" s="22">
        <v>23</v>
      </c>
      <c r="AB4" s="22">
        <v>24</v>
      </c>
      <c r="AC4" s="22">
        <v>25</v>
      </c>
      <c r="AD4" s="22">
        <v>26</v>
      </c>
      <c r="AE4" s="22">
        <v>27</v>
      </c>
      <c r="AF4" s="22">
        <v>28</v>
      </c>
      <c r="AG4" s="22">
        <v>29</v>
      </c>
      <c r="AH4" s="22">
        <v>30</v>
      </c>
      <c r="AI4" s="22">
        <v>31</v>
      </c>
      <c r="AJ4" s="22">
        <v>32</v>
      </c>
      <c r="AK4" s="22">
        <v>33</v>
      </c>
      <c r="AL4" s="22">
        <v>34</v>
      </c>
      <c r="AM4" s="22">
        <v>35</v>
      </c>
      <c r="AN4" s="22">
        <v>36</v>
      </c>
      <c r="AO4" s="22">
        <v>37</v>
      </c>
      <c r="AP4" s="22">
        <v>38</v>
      </c>
      <c r="AQ4" s="22">
        <v>39</v>
      </c>
      <c r="AR4" s="22">
        <v>40</v>
      </c>
      <c r="AS4" s="22">
        <v>41</v>
      </c>
      <c r="AT4" s="22">
        <v>42</v>
      </c>
      <c r="AU4" s="22">
        <v>43</v>
      </c>
      <c r="AV4" s="22">
        <v>44</v>
      </c>
      <c r="AW4" s="22">
        <v>45</v>
      </c>
      <c r="AX4" s="22">
        <v>46</v>
      </c>
      <c r="AY4" s="22">
        <v>47</v>
      </c>
      <c r="AZ4" s="22">
        <v>48</v>
      </c>
      <c r="BA4" s="22">
        <v>49</v>
      </c>
      <c r="BB4" s="22">
        <v>50</v>
      </c>
      <c r="BC4" s="22">
        <v>51</v>
      </c>
      <c r="BD4" s="22">
        <v>52</v>
      </c>
      <c r="BE4" s="22">
        <v>53</v>
      </c>
      <c r="BF4" s="22">
        <v>54</v>
      </c>
      <c r="BG4" s="22">
        <v>55</v>
      </c>
      <c r="BH4" s="22">
        <v>56</v>
      </c>
      <c r="BI4" s="22">
        <v>57</v>
      </c>
      <c r="BJ4" s="22">
        <v>58</v>
      </c>
      <c r="BK4" s="22">
        <v>59</v>
      </c>
      <c r="BL4" s="22">
        <v>60</v>
      </c>
      <c r="BM4" s="22">
        <v>61</v>
      </c>
      <c r="BN4" s="22">
        <v>62</v>
      </c>
      <c r="BO4" s="22">
        <v>63</v>
      </c>
      <c r="BP4" s="22">
        <v>64</v>
      </c>
      <c r="BQ4" s="22">
        <v>65</v>
      </c>
      <c r="BR4" s="22">
        <v>66</v>
      </c>
      <c r="BS4" s="22">
        <v>67</v>
      </c>
      <c r="BT4" s="22">
        <v>68</v>
      </c>
      <c r="BU4" s="22">
        <v>69</v>
      </c>
      <c r="BV4" s="22">
        <v>70</v>
      </c>
      <c r="BW4" s="22">
        <v>71</v>
      </c>
      <c r="BX4" s="22">
        <v>72</v>
      </c>
      <c r="BY4" s="22">
        <v>73</v>
      </c>
      <c r="BZ4" s="22">
        <v>74</v>
      </c>
      <c r="CA4" s="22">
        <v>75</v>
      </c>
      <c r="CB4" s="22">
        <v>76</v>
      </c>
      <c r="CC4" s="22">
        <v>77</v>
      </c>
      <c r="CD4" s="22">
        <v>78</v>
      </c>
      <c r="CE4" s="22">
        <v>79</v>
      </c>
      <c r="CF4" s="22">
        <v>80</v>
      </c>
      <c r="CG4" s="22">
        <v>81</v>
      </c>
      <c r="CH4" s="22">
        <v>82</v>
      </c>
      <c r="CI4" s="22">
        <v>83</v>
      </c>
      <c r="CJ4" s="22">
        <v>84</v>
      </c>
      <c r="CK4" s="22">
        <v>85</v>
      </c>
      <c r="CL4" s="22">
        <v>86</v>
      </c>
      <c r="CM4" s="22">
        <v>87</v>
      </c>
      <c r="CN4" s="22">
        <v>88</v>
      </c>
      <c r="CO4" s="22">
        <v>89</v>
      </c>
      <c r="CP4" s="22">
        <v>90</v>
      </c>
      <c r="CQ4" s="22">
        <v>91</v>
      </c>
      <c r="CR4" s="22">
        <v>92</v>
      </c>
      <c r="CS4" s="22">
        <v>93</v>
      </c>
      <c r="CT4" s="22">
        <v>94</v>
      </c>
      <c r="CU4" s="22">
        <v>95</v>
      </c>
      <c r="CV4" s="22">
        <v>96</v>
      </c>
      <c r="CW4" s="22">
        <v>97</v>
      </c>
      <c r="CX4" s="22">
        <v>98</v>
      </c>
      <c r="CY4" s="22">
        <v>99</v>
      </c>
      <c r="CZ4" s="22">
        <v>100</v>
      </c>
      <c r="DA4" s="22">
        <v>101</v>
      </c>
      <c r="DB4" s="22">
        <v>102</v>
      </c>
      <c r="DC4" s="22">
        <v>103</v>
      </c>
      <c r="DD4" s="22">
        <v>104</v>
      </c>
      <c r="DE4" s="22">
        <v>105</v>
      </c>
      <c r="DF4" s="22">
        <v>106</v>
      </c>
      <c r="DG4" s="22">
        <v>107</v>
      </c>
      <c r="DH4" s="22">
        <v>108</v>
      </c>
      <c r="DI4" s="22">
        <v>109</v>
      </c>
      <c r="DJ4" s="22">
        <v>110</v>
      </c>
      <c r="DK4" s="22">
        <v>111</v>
      </c>
      <c r="DL4" s="22">
        <v>112</v>
      </c>
      <c r="DM4" s="22">
        <v>113</v>
      </c>
      <c r="DN4" s="22">
        <v>114</v>
      </c>
      <c r="DO4" s="22">
        <v>115</v>
      </c>
      <c r="DP4" s="22">
        <v>116</v>
      </c>
      <c r="DQ4" s="22">
        <v>117</v>
      </c>
      <c r="DR4" s="22">
        <v>118</v>
      </c>
      <c r="DS4" s="22">
        <v>119</v>
      </c>
      <c r="DT4" s="22">
        <v>120</v>
      </c>
      <c r="DU4" s="22">
        <v>121</v>
      </c>
      <c r="DV4" s="22">
        <v>122</v>
      </c>
      <c r="DW4" s="22">
        <v>123</v>
      </c>
      <c r="DX4" s="22">
        <v>124</v>
      </c>
      <c r="DY4" s="22">
        <v>125</v>
      </c>
      <c r="DZ4" s="22">
        <v>126</v>
      </c>
      <c r="EA4" s="22">
        <v>127</v>
      </c>
      <c r="EB4" s="22">
        <v>128</v>
      </c>
      <c r="EC4" s="22">
        <v>129</v>
      </c>
      <c r="ED4" s="22">
        <v>130</v>
      </c>
      <c r="EE4" s="22">
        <v>131</v>
      </c>
      <c r="EF4" s="22">
        <v>132</v>
      </c>
      <c r="EG4" s="22">
        <v>133</v>
      </c>
      <c r="EH4" s="22">
        <v>134</v>
      </c>
      <c r="EI4" s="22">
        <v>135</v>
      </c>
      <c r="EJ4" s="22">
        <v>136</v>
      </c>
      <c r="EK4" s="22">
        <v>137</v>
      </c>
      <c r="EL4" s="22">
        <v>138</v>
      </c>
      <c r="EM4" s="22">
        <v>139</v>
      </c>
      <c r="EN4" s="22">
        <v>140</v>
      </c>
      <c r="EO4" s="22">
        <v>141</v>
      </c>
      <c r="EP4" s="22">
        <v>142</v>
      </c>
      <c r="EQ4" s="22">
        <v>143</v>
      </c>
      <c r="ER4" s="22">
        <v>144</v>
      </c>
      <c r="ES4" s="22">
        <v>145</v>
      </c>
      <c r="ET4" s="22">
        <v>146</v>
      </c>
      <c r="EU4" s="22">
        <v>147</v>
      </c>
      <c r="EV4" s="22">
        <v>148</v>
      </c>
      <c r="EW4" s="22">
        <v>149</v>
      </c>
      <c r="EX4" s="22">
        <v>150</v>
      </c>
      <c r="EY4" s="22">
        <v>151</v>
      </c>
      <c r="EZ4" s="22">
        <v>152</v>
      </c>
      <c r="FA4" s="22">
        <v>153</v>
      </c>
      <c r="FB4" s="22">
        <v>154</v>
      </c>
      <c r="FC4" s="22">
        <v>155</v>
      </c>
      <c r="FD4" s="22">
        <v>156</v>
      </c>
      <c r="FE4" s="22">
        <v>157</v>
      </c>
      <c r="FF4" s="22">
        <v>158</v>
      </c>
      <c r="FG4" s="22">
        <v>159</v>
      </c>
      <c r="FH4" s="22">
        <v>160</v>
      </c>
      <c r="FI4" s="22">
        <v>161</v>
      </c>
      <c r="FJ4" s="22">
        <v>162</v>
      </c>
      <c r="FK4" s="22">
        <v>163</v>
      </c>
      <c r="FL4" s="22">
        <v>164</v>
      </c>
      <c r="FM4" s="22">
        <v>165</v>
      </c>
      <c r="FN4" s="22">
        <v>166</v>
      </c>
      <c r="FO4" s="22">
        <v>167</v>
      </c>
      <c r="FP4" s="22">
        <v>168</v>
      </c>
      <c r="FQ4" s="22">
        <v>169</v>
      </c>
      <c r="FR4" s="22">
        <v>170</v>
      </c>
      <c r="FS4" s="22">
        <v>171</v>
      </c>
      <c r="FT4" s="22">
        <v>172</v>
      </c>
      <c r="FU4" s="22">
        <v>173</v>
      </c>
      <c r="FV4" s="22">
        <v>174</v>
      </c>
      <c r="FW4" s="22">
        <v>175</v>
      </c>
      <c r="FX4" s="22">
        <v>176</v>
      </c>
      <c r="FY4" s="22">
        <v>177</v>
      </c>
      <c r="FZ4" s="22">
        <v>178</v>
      </c>
      <c r="GA4" s="22">
        <v>179</v>
      </c>
      <c r="GB4" s="22">
        <v>180</v>
      </c>
      <c r="GC4" s="22">
        <v>181</v>
      </c>
      <c r="GD4" s="22">
        <v>182</v>
      </c>
      <c r="GE4" s="22">
        <v>183</v>
      </c>
      <c r="GF4" s="22">
        <v>184</v>
      </c>
      <c r="GG4" s="22">
        <v>185</v>
      </c>
      <c r="GH4" s="22">
        <v>186</v>
      </c>
      <c r="GI4" s="22">
        <v>187</v>
      </c>
      <c r="GJ4" s="22">
        <v>188</v>
      </c>
      <c r="GK4" s="22">
        <v>189</v>
      </c>
      <c r="GL4" s="22">
        <v>190</v>
      </c>
      <c r="GM4" s="22">
        <v>191</v>
      </c>
      <c r="GN4" s="22">
        <v>192</v>
      </c>
      <c r="GO4" s="22">
        <v>193</v>
      </c>
      <c r="GP4" s="22">
        <v>194</v>
      </c>
      <c r="GQ4" s="22">
        <v>195</v>
      </c>
      <c r="GR4" s="22">
        <v>196</v>
      </c>
      <c r="GS4" s="22">
        <v>197</v>
      </c>
      <c r="GT4" s="22">
        <v>198</v>
      </c>
      <c r="GU4" s="22">
        <v>199</v>
      </c>
      <c r="GV4" s="22">
        <v>200</v>
      </c>
      <c r="GW4" s="22">
        <v>201</v>
      </c>
      <c r="GX4" s="23">
        <v>202</v>
      </c>
    </row>
    <row r="5" spans="2:206" x14ac:dyDescent="0.3">
      <c r="B5" s="59" t="s">
        <v>901</v>
      </c>
      <c r="D5" s="24" t="str">
        <f>MID($D$2,D4*3+1,2)</f>
        <v>71</v>
      </c>
      <c r="E5" s="24" t="str">
        <f t="shared" ref="E5:BP5" si="0">MID($D$2,E4*3+1,2)</f>
        <v>C8</v>
      </c>
      <c r="F5" s="24" t="str">
        <f t="shared" si="0"/>
        <v>01</v>
      </c>
      <c r="G5" s="24" t="str">
        <f t="shared" si="0"/>
        <v>10</v>
      </c>
      <c r="H5" s="24" t="str">
        <f t="shared" si="0"/>
        <v>56</v>
      </c>
      <c r="I5" s="24" t="str">
        <f t="shared" si="0"/>
        <v>55</v>
      </c>
      <c r="J5" s="24" t="str">
        <f t="shared" si="0"/>
        <v>62</v>
      </c>
      <c r="K5" s="24" t="str">
        <f t="shared" si="0"/>
        <v>89</v>
      </c>
      <c r="L5" s="24" t="str">
        <f t="shared" si="0"/>
        <v>00</v>
      </c>
      <c r="M5" s="24" t="str">
        <f t="shared" si="0"/>
        <v>55</v>
      </c>
      <c r="N5" s="24" t="str">
        <f t="shared" si="0"/>
        <v>00</v>
      </c>
      <c r="O5" s="24" t="str">
        <f t="shared" si="0"/>
        <v>01</v>
      </c>
      <c r="P5" s="24" t="str">
        <f t="shared" si="0"/>
        <v>00</v>
      </c>
      <c r="Q5" s="24" t="str">
        <f t="shared" si="0"/>
        <v>00</v>
      </c>
      <c r="R5" s="24" t="str">
        <f t="shared" si="0"/>
        <v>00</v>
      </c>
      <c r="S5" s="24" t="str">
        <f t="shared" si="0"/>
        <v>00</v>
      </c>
      <c r="T5" s="24" t="str">
        <f t="shared" si="0"/>
        <v>00</v>
      </c>
      <c r="U5" s="24" t="str">
        <f t="shared" si="0"/>
        <v>00</v>
      </c>
      <c r="V5" s="24" t="str">
        <f t="shared" si="0"/>
        <v>00</v>
      </c>
      <c r="W5" s="24" t="str">
        <f t="shared" si="0"/>
        <v>00</v>
      </c>
      <c r="X5" s="24" t="str">
        <f t="shared" si="0"/>
        <v>26</v>
      </c>
      <c r="Y5" s="24" t="str">
        <f t="shared" si="0"/>
        <v>15</v>
      </c>
      <c r="Z5" s="24" t="str">
        <f t="shared" si="0"/>
        <v>11</v>
      </c>
      <c r="AA5" s="24" t="str">
        <f t="shared" si="0"/>
        <v>55</v>
      </c>
      <c r="AB5" s="24" t="str">
        <f t="shared" si="0"/>
        <v>9A</v>
      </c>
      <c r="AC5" s="24" t="str">
        <f t="shared" si="0"/>
        <v>95</v>
      </c>
      <c r="AD5" s="24" t="str">
        <f t="shared" si="0"/>
        <v>55</v>
      </c>
      <c r="AE5" s="24" t="str">
        <f t="shared" si="0"/>
        <v>55</v>
      </c>
      <c r="AF5" s="24" t="str">
        <f t="shared" si="0"/>
        <v>65</v>
      </c>
      <c r="AG5" s="24" t="str">
        <f t="shared" si="0"/>
        <v>19</v>
      </c>
      <c r="AH5" s="24" t="str">
        <f t="shared" si="0"/>
        <v>00</v>
      </c>
      <c r="AI5" s="24" t="str">
        <f t="shared" si="0"/>
        <v>00</v>
      </c>
      <c r="AJ5" s="24" t="str">
        <f t="shared" si="0"/>
        <v>00</v>
      </c>
      <c r="AK5" s="24" t="str">
        <f t="shared" si="0"/>
        <v>00</v>
      </c>
      <c r="AL5" s="24" t="str">
        <f t="shared" si="0"/>
        <v>00</v>
      </c>
      <c r="AM5" s="24" t="str">
        <f t="shared" si="0"/>
        <v>00</v>
      </c>
      <c r="AN5" s="24" t="str">
        <f t="shared" si="0"/>
        <v>00</v>
      </c>
      <c r="AO5" s="24" t="str">
        <f t="shared" si="0"/>
        <v>00</v>
      </c>
      <c r="AP5" s="24" t="str">
        <f t="shared" si="0"/>
        <v>85</v>
      </c>
      <c r="AQ5" s="24" t="str">
        <f t="shared" si="0"/>
        <v>7B</v>
      </c>
      <c r="AR5" s="24" t="str">
        <f t="shared" si="0"/>
        <v>80</v>
      </c>
      <c r="AS5" s="24" t="str">
        <f t="shared" si="0"/>
        <v>80</v>
      </c>
      <c r="AT5" s="24" t="str">
        <f t="shared" si="0"/>
        <v>AF</v>
      </c>
      <c r="AU5" s="24" t="str">
        <f t="shared" si="0"/>
        <v>71</v>
      </c>
      <c r="AV5" s="24" t="str">
        <f t="shared" si="0"/>
        <v>71</v>
      </c>
      <c r="AW5" s="24" t="str">
        <f t="shared" si="0"/>
        <v>97</v>
      </c>
      <c r="AX5" s="24" t="str">
        <f t="shared" si="0"/>
        <v>99</v>
      </c>
      <c r="AY5" s="24" t="str">
        <f t="shared" si="0"/>
        <v>00</v>
      </c>
      <c r="AZ5" s="24" t="str">
        <f t="shared" si="0"/>
        <v>00</v>
      </c>
      <c r="BA5" s="24" t="str">
        <f t="shared" si="0"/>
        <v>00</v>
      </c>
      <c r="BB5" s="24" t="str">
        <f t="shared" si="0"/>
        <v>00</v>
      </c>
      <c r="BC5" s="24" t="str">
        <f t="shared" si="0"/>
        <v>00</v>
      </c>
      <c r="BD5" s="24" t="str">
        <f t="shared" si="0"/>
        <v>00</v>
      </c>
      <c r="BE5" s="24" t="str">
        <f t="shared" si="0"/>
        <v>00</v>
      </c>
      <c r="BF5" s="24" t="str">
        <f t="shared" si="0"/>
        <v>00</v>
      </c>
      <c r="BG5" s="24" t="str">
        <f t="shared" si="0"/>
        <v>00</v>
      </c>
      <c r="BH5" s="24" t="str">
        <f t="shared" si="0"/>
        <v>00</v>
      </c>
      <c r="BI5" s="24" t="str">
        <f t="shared" si="0"/>
        <v>00</v>
      </c>
      <c r="BJ5" s="24" t="str">
        <f t="shared" si="0"/>
        <v>80</v>
      </c>
      <c r="BK5" s="24" t="str">
        <f t="shared" si="0"/>
        <v>80</v>
      </c>
      <c r="BL5" s="24" t="str">
        <f t="shared" si="0"/>
        <v>15</v>
      </c>
      <c r="BM5" s="24" t="str">
        <f t="shared" si="0"/>
        <v>8A</v>
      </c>
      <c r="BN5" s="24" t="str">
        <f t="shared" si="0"/>
        <v>85</v>
      </c>
      <c r="BO5" s="24" t="str">
        <f t="shared" si="0"/>
        <v>85</v>
      </c>
      <c r="BP5" s="24" t="str">
        <f t="shared" si="0"/>
        <v>D0</v>
      </c>
      <c r="BQ5" s="24" t="str">
        <f t="shared" ref="BQ5:EB5" si="1">MID($D$2,BQ4*3+1,2)</f>
        <v>7B</v>
      </c>
      <c r="BR5" s="24" t="str">
        <f t="shared" si="1"/>
        <v>78</v>
      </c>
      <c r="BS5" s="24" t="str">
        <f t="shared" si="1"/>
        <v>1F</v>
      </c>
      <c r="BT5" s="24" t="str">
        <f t="shared" si="1"/>
        <v>7E</v>
      </c>
      <c r="BU5" s="24" t="str">
        <f t="shared" si="1"/>
        <v>1F</v>
      </c>
      <c r="BV5" s="24" t="str">
        <f t="shared" si="1"/>
        <v>1F</v>
      </c>
      <c r="BW5" s="24" t="str">
        <f t="shared" si="1"/>
        <v>79</v>
      </c>
      <c r="BX5" s="24" t="str">
        <f t="shared" si="1"/>
        <v>79</v>
      </c>
      <c r="BY5" s="24" t="str">
        <f t="shared" si="1"/>
        <v>8D</v>
      </c>
      <c r="BZ5" s="24" t="str">
        <f t="shared" si="1"/>
        <v>8D</v>
      </c>
      <c r="CA5" s="24" t="str">
        <f t="shared" si="1"/>
        <v>B0</v>
      </c>
      <c r="CB5" s="24" t="str">
        <f t="shared" si="1"/>
        <v>A3</v>
      </c>
      <c r="CC5" s="24" t="str">
        <f t="shared" si="1"/>
        <v>76</v>
      </c>
      <c r="CD5" s="24" t="str">
        <f t="shared" si="1"/>
        <v>8F</v>
      </c>
      <c r="CE5" s="24" t="str">
        <f t="shared" si="1"/>
        <v>B7</v>
      </c>
      <c r="CF5" s="24" t="str">
        <f t="shared" si="1"/>
        <v>A3</v>
      </c>
      <c r="CG5" s="24" t="str">
        <f t="shared" si="1"/>
        <v>7B</v>
      </c>
      <c r="CH5" s="24" t="str">
        <f t="shared" si="1"/>
        <v>8F</v>
      </c>
      <c r="CI5" s="24" t="str">
        <f t="shared" si="1"/>
        <v>91</v>
      </c>
      <c r="CJ5" s="24" t="str">
        <f t="shared" si="1"/>
        <v>85</v>
      </c>
      <c r="CK5" s="24" t="str">
        <f t="shared" si="1"/>
        <v>76</v>
      </c>
      <c r="CL5" s="24" t="str">
        <f t="shared" si="1"/>
        <v>8F</v>
      </c>
      <c r="CM5" s="24" t="str">
        <f t="shared" si="1"/>
        <v>8A</v>
      </c>
      <c r="CN5" s="24" t="str">
        <f t="shared" si="1"/>
        <v>94</v>
      </c>
      <c r="CO5" s="24" t="str">
        <f t="shared" si="1"/>
        <v>9E</v>
      </c>
      <c r="CP5" s="24" t="str">
        <f t="shared" si="1"/>
        <v>8F</v>
      </c>
      <c r="CQ5" s="24" t="str">
        <f t="shared" si="1"/>
        <v>8A</v>
      </c>
      <c r="CR5" s="24" t="str">
        <f t="shared" si="1"/>
        <v>94</v>
      </c>
      <c r="CS5" s="24" t="str">
        <f t="shared" si="1"/>
        <v>9E</v>
      </c>
      <c r="CT5" s="24" t="str">
        <f t="shared" si="1"/>
        <v>85</v>
      </c>
      <c r="CU5" s="24" t="str">
        <f t="shared" si="1"/>
        <v>8F</v>
      </c>
      <c r="CV5" s="24" t="str">
        <f t="shared" si="1"/>
        <v>8A</v>
      </c>
      <c r="CW5" s="24" t="str">
        <f t="shared" si="1"/>
        <v>0D</v>
      </c>
      <c r="CX5" s="24" t="str">
        <f t="shared" si="1"/>
        <v>5B</v>
      </c>
      <c r="CY5" s="24" t="str">
        <f t="shared" si="1"/>
        <v>78</v>
      </c>
      <c r="CZ5" s="24" t="str">
        <f t="shared" si="1"/>
        <v>C1</v>
      </c>
      <c r="DA5" s="24" t="str">
        <f t="shared" si="1"/>
        <v>0B</v>
      </c>
      <c r="DB5" s="24" t="str">
        <f t="shared" si="1"/>
        <v>7E</v>
      </c>
      <c r="DC5" s="24" t="str">
        <f t="shared" si="1"/>
        <v>7C</v>
      </c>
      <c r="DD5" s="24" t="str">
        <f t="shared" si="1"/>
        <v>1F</v>
      </c>
      <c r="DE5" s="24" t="str">
        <f t="shared" si="1"/>
        <v>7C</v>
      </c>
      <c r="DF5" s="24" t="str">
        <f t="shared" si="1"/>
        <v>7E</v>
      </c>
      <c r="DG5" s="24" t="str">
        <f t="shared" si="1"/>
        <v>00</v>
      </c>
      <c r="DH5" s="24" t="str">
        <f t="shared" si="1"/>
        <v>00</v>
      </c>
      <c r="DI5" s="24" t="str">
        <f t="shared" si="1"/>
        <v>00</v>
      </c>
      <c r="DJ5" s="24" t="str">
        <f t="shared" si="1"/>
        <v>55</v>
      </c>
      <c r="DK5" s="24" t="str">
        <f t="shared" si="1"/>
        <v>55</v>
      </c>
      <c r="DL5" s="24" t="str">
        <f t="shared" si="1"/>
        <v>55</v>
      </c>
      <c r="DM5" s="24" t="str">
        <f t="shared" si="1"/>
        <v>21</v>
      </c>
      <c r="DN5" s="24" t="str">
        <f t="shared" si="1"/>
        <v>A9</v>
      </c>
      <c r="DO5" s="24" t="str">
        <f t="shared" si="1"/>
        <v>15</v>
      </c>
      <c r="DP5" s="24" t="str">
        <f t="shared" si="1"/>
        <v>69</v>
      </c>
      <c r="DQ5" s="24" t="str">
        <f t="shared" si="1"/>
        <v>05</v>
      </c>
      <c r="DR5" s="24" t="str">
        <f t="shared" si="1"/>
        <v>23</v>
      </c>
      <c r="DS5" s="24" t="str">
        <f t="shared" si="1"/>
        <v>12</v>
      </c>
      <c r="DT5" s="24" t="str">
        <f t="shared" si="1"/>
        <v>65</v>
      </c>
      <c r="DU5" s="24" t="str">
        <f t="shared" si="1"/>
        <v>00</v>
      </c>
      <c r="DV5" s="24" t="str">
        <f t="shared" si="1"/>
        <v>00</v>
      </c>
      <c r="DW5" s="24" t="str">
        <f t="shared" si="1"/>
        <v>00</v>
      </c>
      <c r="DX5" s="24" t="str">
        <f t="shared" si="1"/>
        <v>00</v>
      </c>
      <c r="DY5" s="24" t="str">
        <f t="shared" si="1"/>
        <v>00</v>
      </c>
      <c r="DZ5" s="24" t="str">
        <f t="shared" si="1"/>
        <v>00</v>
      </c>
      <c r="EA5" s="24" t="str">
        <f t="shared" si="1"/>
        <v>00</v>
      </c>
      <c r="EB5" s="24" t="str">
        <f t="shared" si="1"/>
        <v>00</v>
      </c>
      <c r="EC5" s="24" t="str">
        <f t="shared" ref="EC5:GN5" si="2">MID($D$2,EC4*3+1,2)</f>
        <v>62</v>
      </c>
      <c r="ED5" s="24" t="str">
        <f t="shared" si="2"/>
        <v>D2</v>
      </c>
      <c r="EE5" s="24" t="str">
        <f t="shared" si="2"/>
        <v>0B</v>
      </c>
      <c r="EF5" s="24" t="str">
        <f t="shared" si="2"/>
        <v>43</v>
      </c>
      <c r="EG5" s="24" t="str">
        <f t="shared" si="2"/>
        <v>54</v>
      </c>
      <c r="EH5" s="24" t="str">
        <f t="shared" si="2"/>
        <v>42</v>
      </c>
      <c r="EI5" s="24" t="str">
        <f t="shared" si="2"/>
        <v>D2</v>
      </c>
      <c r="EJ5" s="24" t="str">
        <f t="shared" si="2"/>
        <v>0B</v>
      </c>
      <c r="EK5" s="24" t="str">
        <f t="shared" si="2"/>
        <v>72</v>
      </c>
      <c r="EL5" s="24" t="str">
        <f t="shared" si="2"/>
        <v>66</v>
      </c>
      <c r="EM5" s="24" t="str">
        <f t="shared" si="2"/>
        <v>A7</v>
      </c>
      <c r="EN5" s="24" t="str">
        <f t="shared" si="2"/>
        <v>00</v>
      </c>
      <c r="EO5" s="24" t="str">
        <f t="shared" si="2"/>
        <v>A8</v>
      </c>
      <c r="EP5" s="24" t="str">
        <f t="shared" si="2"/>
        <v>8D</v>
      </c>
      <c r="EQ5" s="24" t="str">
        <f t="shared" si="2"/>
        <v>A7</v>
      </c>
      <c r="ER5" s="24" t="str">
        <f t="shared" si="2"/>
        <v>AB</v>
      </c>
      <c r="ES5" s="24" t="str">
        <f t="shared" si="2"/>
        <v>A7</v>
      </c>
      <c r="ET5" s="24" t="str">
        <f t="shared" si="2"/>
        <v>32</v>
      </c>
      <c r="EU5" s="24" t="str">
        <f t="shared" si="2"/>
        <v>AA</v>
      </c>
      <c r="EV5" s="24" t="str">
        <f t="shared" si="2"/>
        <v>A6</v>
      </c>
      <c r="EW5" s="24" t="str">
        <f t="shared" si="2"/>
        <v>A8</v>
      </c>
      <c r="EX5" s="24" t="str">
        <f t="shared" si="2"/>
        <v>32</v>
      </c>
      <c r="EY5" s="24" t="str">
        <f t="shared" si="2"/>
        <v>32</v>
      </c>
      <c r="EZ5" s="24" t="str">
        <f t="shared" si="2"/>
        <v>85</v>
      </c>
      <c r="FA5" s="24" t="str">
        <f t="shared" si="2"/>
        <v>AC</v>
      </c>
      <c r="FB5" s="24" t="str">
        <f t="shared" si="2"/>
        <v>AB</v>
      </c>
      <c r="FC5" s="24" t="str">
        <f t="shared" si="2"/>
        <v>C8</v>
      </c>
      <c r="FD5" s="24" t="str">
        <f t="shared" si="2"/>
        <v>9B</v>
      </c>
      <c r="FE5" s="24" t="str">
        <f t="shared" si="2"/>
        <v>A8</v>
      </c>
      <c r="FF5" s="24" t="str">
        <f t="shared" si="2"/>
        <v>83</v>
      </c>
      <c r="FG5" s="24" t="str">
        <f t="shared" si="2"/>
        <v>80</v>
      </c>
      <c r="FH5" s="24" t="str">
        <f t="shared" si="2"/>
        <v>84</v>
      </c>
      <c r="FI5" s="24" t="str">
        <f t="shared" si="2"/>
        <v>80</v>
      </c>
      <c r="FJ5" s="24" t="str">
        <f t="shared" si="2"/>
        <v>9D</v>
      </c>
      <c r="FK5" s="24" t="str">
        <f t="shared" si="2"/>
        <v>8D</v>
      </c>
      <c r="FL5" s="24" t="str">
        <f t="shared" si="2"/>
        <v>01</v>
      </c>
      <c r="FM5" s="24" t="str">
        <f t="shared" si="2"/>
        <v>2D</v>
      </c>
      <c r="FN5" s="24" t="str">
        <f t="shared" si="2"/>
        <v>36</v>
      </c>
      <c r="FO5" s="24" t="str">
        <f t="shared" si="2"/>
        <v>00</v>
      </c>
      <c r="FP5" s="24" t="str">
        <f t="shared" si="2"/>
        <v>00</v>
      </c>
      <c r="FQ5" s="24" t="str">
        <f t="shared" si="2"/>
        <v>46</v>
      </c>
      <c r="FR5" s="24" t="str">
        <f t="shared" si="2"/>
        <v>1A</v>
      </c>
      <c r="FS5" s="24" t="str">
        <f t="shared" si="2"/>
        <v>30</v>
      </c>
      <c r="FT5" s="24" t="str">
        <f t="shared" si="2"/>
        <v>67</v>
      </c>
      <c r="FU5" s="24" t="str">
        <f t="shared" si="2"/>
        <v>3B</v>
      </c>
      <c r="FV5" s="24" t="str">
        <f t="shared" si="2"/>
        <v>01</v>
      </c>
      <c r="FW5" s="24" t="str">
        <f t="shared" si="2"/>
        <v>47</v>
      </c>
      <c r="FX5" s="24" t="str">
        <f t="shared" si="2"/>
        <v>79</v>
      </c>
      <c r="FY5" s="24" t="str">
        <f t="shared" si="2"/>
        <v>C1</v>
      </c>
      <c r="FZ5" s="24" t="str">
        <f t="shared" si="2"/>
        <v>01</v>
      </c>
      <c r="GA5" s="24" t="str">
        <f t="shared" si="2"/>
        <v>7A</v>
      </c>
      <c r="GB5" s="24" t="str">
        <f t="shared" si="2"/>
        <v>11</v>
      </c>
      <c r="GC5" s="24" t="str">
        <f t="shared" si="2"/>
        <v>00</v>
      </c>
      <c r="GD5" s="24" t="str">
        <f t="shared" si="2"/>
        <v>FE</v>
      </c>
      <c r="GE5" s="24" t="str">
        <f t="shared" si="2"/>
        <v>06</v>
      </c>
      <c r="GF5" s="24" t="str">
        <f t="shared" si="2"/>
        <v>00</v>
      </c>
      <c r="GG5" s="24" t="str">
        <f t="shared" si="2"/>
        <v>01</v>
      </c>
      <c r="GH5" s="24" t="str">
        <f t="shared" si="2"/>
        <v>00</v>
      </c>
      <c r="GI5" s="24" t="str">
        <f t="shared" si="2"/>
        <v>00</v>
      </c>
      <c r="GJ5" s="24" t="str">
        <f t="shared" si="2"/>
        <v>01</v>
      </c>
      <c r="GK5" s="24" t="str">
        <f t="shared" si="2"/>
        <v>00</v>
      </c>
      <c r="GL5" s="24" t="str">
        <f t="shared" si="2"/>
        <v>00</v>
      </c>
      <c r="GM5" s="24" t="str">
        <f t="shared" si="2"/>
        <v>0A</v>
      </c>
      <c r="GN5" s="24" t="str">
        <f t="shared" si="2"/>
        <v>01</v>
      </c>
      <c r="GO5" s="24" t="str">
        <f t="shared" ref="GO5:GX5" si="3">MID($D$2,GO4*3+1,2)</f>
        <v>0B</v>
      </c>
      <c r="GP5" s="24" t="str">
        <f t="shared" si="3"/>
        <v>26</v>
      </c>
      <c r="GQ5" s="24" t="str">
        <f t="shared" si="3"/>
        <v>01</v>
      </c>
      <c r="GR5" s="24" t="str">
        <f t="shared" si="3"/>
        <v>01</v>
      </c>
      <c r="GS5" s="24" t="str">
        <f t="shared" si="3"/>
        <v>01</v>
      </c>
      <c r="GT5" s="24" t="str">
        <f t="shared" si="3"/>
        <v>01</v>
      </c>
      <c r="GU5" s="24" t="str">
        <f t="shared" si="3"/>
        <v>02</v>
      </c>
      <c r="GV5" s="24" t="str">
        <f t="shared" si="3"/>
        <v>00</v>
      </c>
      <c r="GW5" s="24" t="str">
        <f t="shared" si="3"/>
        <v>00</v>
      </c>
      <c r="GX5" s="24" t="str">
        <f t="shared" si="3"/>
        <v>69</v>
      </c>
    </row>
    <row r="6" spans="2:206" x14ac:dyDescent="0.3">
      <c r="B6" s="59" t="s">
        <v>902</v>
      </c>
      <c r="D6" s="25">
        <f>HEX2DEC(D5)</f>
        <v>113</v>
      </c>
      <c r="E6" s="26">
        <f t="shared" ref="E6:BP6" si="4">HEX2DEC(E5)</f>
        <v>200</v>
      </c>
      <c r="F6" s="26">
        <f t="shared" si="4"/>
        <v>1</v>
      </c>
      <c r="G6" s="26">
        <f t="shared" si="4"/>
        <v>16</v>
      </c>
      <c r="H6" s="26">
        <f t="shared" si="4"/>
        <v>86</v>
      </c>
      <c r="I6" s="26">
        <f t="shared" si="4"/>
        <v>85</v>
      </c>
      <c r="J6" s="26">
        <f t="shared" si="4"/>
        <v>98</v>
      </c>
      <c r="K6" s="26">
        <f t="shared" si="4"/>
        <v>137</v>
      </c>
      <c r="L6" s="26">
        <f t="shared" si="4"/>
        <v>0</v>
      </c>
      <c r="M6" s="26">
        <f t="shared" si="4"/>
        <v>85</v>
      </c>
      <c r="N6" s="26">
        <f t="shared" si="4"/>
        <v>0</v>
      </c>
      <c r="O6" s="26">
        <f t="shared" si="4"/>
        <v>1</v>
      </c>
      <c r="P6" s="26">
        <f t="shared" si="4"/>
        <v>0</v>
      </c>
      <c r="Q6" s="26">
        <f t="shared" si="4"/>
        <v>0</v>
      </c>
      <c r="R6" s="26">
        <f t="shared" si="4"/>
        <v>0</v>
      </c>
      <c r="S6" s="26">
        <f t="shared" si="4"/>
        <v>0</v>
      </c>
      <c r="T6" s="26">
        <f t="shared" si="4"/>
        <v>0</v>
      </c>
      <c r="U6" s="26">
        <f t="shared" si="4"/>
        <v>0</v>
      </c>
      <c r="V6" s="26">
        <f t="shared" si="4"/>
        <v>0</v>
      </c>
      <c r="W6" s="26">
        <f t="shared" si="4"/>
        <v>0</v>
      </c>
      <c r="X6" s="26">
        <f t="shared" si="4"/>
        <v>38</v>
      </c>
      <c r="Y6" s="26">
        <f t="shared" si="4"/>
        <v>21</v>
      </c>
      <c r="Z6" s="26">
        <f t="shared" si="4"/>
        <v>17</v>
      </c>
      <c r="AA6" s="26">
        <f t="shared" si="4"/>
        <v>85</v>
      </c>
      <c r="AB6" s="26">
        <f t="shared" si="4"/>
        <v>154</v>
      </c>
      <c r="AC6" s="26">
        <f t="shared" si="4"/>
        <v>149</v>
      </c>
      <c r="AD6" s="26">
        <f t="shared" si="4"/>
        <v>85</v>
      </c>
      <c r="AE6" s="26">
        <f t="shared" si="4"/>
        <v>85</v>
      </c>
      <c r="AF6" s="26">
        <f t="shared" si="4"/>
        <v>101</v>
      </c>
      <c r="AG6" s="26">
        <f t="shared" si="4"/>
        <v>25</v>
      </c>
      <c r="AH6" s="26">
        <f t="shared" si="4"/>
        <v>0</v>
      </c>
      <c r="AI6" s="26">
        <f t="shared" si="4"/>
        <v>0</v>
      </c>
      <c r="AJ6" s="26">
        <f t="shared" si="4"/>
        <v>0</v>
      </c>
      <c r="AK6" s="26">
        <f t="shared" si="4"/>
        <v>0</v>
      </c>
      <c r="AL6" s="26">
        <f t="shared" si="4"/>
        <v>0</v>
      </c>
      <c r="AM6" s="26">
        <f t="shared" si="4"/>
        <v>0</v>
      </c>
      <c r="AN6" s="26">
        <f t="shared" si="4"/>
        <v>0</v>
      </c>
      <c r="AO6" s="26">
        <f t="shared" si="4"/>
        <v>0</v>
      </c>
      <c r="AP6" s="26">
        <f t="shared" si="4"/>
        <v>133</v>
      </c>
      <c r="AQ6" s="26">
        <f t="shared" si="4"/>
        <v>123</v>
      </c>
      <c r="AR6" s="26">
        <f t="shared" si="4"/>
        <v>128</v>
      </c>
      <c r="AS6" s="26">
        <f t="shared" si="4"/>
        <v>128</v>
      </c>
      <c r="AT6" s="26">
        <f t="shared" si="4"/>
        <v>175</v>
      </c>
      <c r="AU6" s="26">
        <f t="shared" si="4"/>
        <v>113</v>
      </c>
      <c r="AV6" s="26">
        <f t="shared" si="4"/>
        <v>113</v>
      </c>
      <c r="AW6" s="26">
        <f t="shared" si="4"/>
        <v>151</v>
      </c>
      <c r="AX6" s="26">
        <f t="shared" si="4"/>
        <v>153</v>
      </c>
      <c r="AY6" s="26">
        <f t="shared" si="4"/>
        <v>0</v>
      </c>
      <c r="AZ6" s="26">
        <f t="shared" si="4"/>
        <v>0</v>
      </c>
      <c r="BA6" s="26">
        <f t="shared" si="4"/>
        <v>0</v>
      </c>
      <c r="BB6" s="26">
        <f t="shared" si="4"/>
        <v>0</v>
      </c>
      <c r="BC6" s="26">
        <f t="shared" si="4"/>
        <v>0</v>
      </c>
      <c r="BD6" s="26">
        <f t="shared" si="4"/>
        <v>0</v>
      </c>
      <c r="BE6" s="26">
        <f t="shared" si="4"/>
        <v>0</v>
      </c>
      <c r="BF6" s="26">
        <f t="shared" si="4"/>
        <v>0</v>
      </c>
      <c r="BG6" s="26">
        <f t="shared" si="4"/>
        <v>0</v>
      </c>
      <c r="BH6" s="26">
        <f t="shared" si="4"/>
        <v>0</v>
      </c>
      <c r="BI6" s="26">
        <f t="shared" si="4"/>
        <v>0</v>
      </c>
      <c r="BJ6" s="26">
        <f t="shared" si="4"/>
        <v>128</v>
      </c>
      <c r="BK6" s="26">
        <f t="shared" si="4"/>
        <v>128</v>
      </c>
      <c r="BL6" s="26">
        <f t="shared" si="4"/>
        <v>21</v>
      </c>
      <c r="BM6" s="26">
        <f t="shared" si="4"/>
        <v>138</v>
      </c>
      <c r="BN6" s="26">
        <f t="shared" si="4"/>
        <v>133</v>
      </c>
      <c r="BO6" s="26">
        <f t="shared" si="4"/>
        <v>133</v>
      </c>
      <c r="BP6" s="26">
        <f t="shared" si="4"/>
        <v>208</v>
      </c>
      <c r="BQ6" s="26">
        <f t="shared" ref="BQ6:EB6" si="5">HEX2DEC(BQ5)</f>
        <v>123</v>
      </c>
      <c r="BR6" s="26">
        <f t="shared" si="5"/>
        <v>120</v>
      </c>
      <c r="BS6" s="26">
        <f t="shared" si="5"/>
        <v>31</v>
      </c>
      <c r="BT6" s="26">
        <f t="shared" si="5"/>
        <v>126</v>
      </c>
      <c r="BU6" s="26">
        <f t="shared" si="5"/>
        <v>31</v>
      </c>
      <c r="BV6" s="26">
        <f t="shared" si="5"/>
        <v>31</v>
      </c>
      <c r="BW6" s="26">
        <f t="shared" si="5"/>
        <v>121</v>
      </c>
      <c r="BX6" s="26">
        <f t="shared" si="5"/>
        <v>121</v>
      </c>
      <c r="BY6" s="26">
        <f t="shared" si="5"/>
        <v>141</v>
      </c>
      <c r="BZ6" s="26">
        <f t="shared" si="5"/>
        <v>141</v>
      </c>
      <c r="CA6" s="26">
        <f t="shared" si="5"/>
        <v>176</v>
      </c>
      <c r="CB6" s="26">
        <f t="shared" si="5"/>
        <v>163</v>
      </c>
      <c r="CC6" s="26">
        <f t="shared" si="5"/>
        <v>118</v>
      </c>
      <c r="CD6" s="26">
        <f t="shared" si="5"/>
        <v>143</v>
      </c>
      <c r="CE6" s="26">
        <f t="shared" si="5"/>
        <v>183</v>
      </c>
      <c r="CF6" s="26">
        <f t="shared" si="5"/>
        <v>163</v>
      </c>
      <c r="CG6" s="26">
        <f t="shared" si="5"/>
        <v>123</v>
      </c>
      <c r="CH6" s="26">
        <f t="shared" si="5"/>
        <v>143</v>
      </c>
      <c r="CI6" s="26">
        <f t="shared" si="5"/>
        <v>145</v>
      </c>
      <c r="CJ6" s="26">
        <f t="shared" si="5"/>
        <v>133</v>
      </c>
      <c r="CK6" s="26">
        <f t="shared" si="5"/>
        <v>118</v>
      </c>
      <c r="CL6" s="26">
        <f t="shared" si="5"/>
        <v>143</v>
      </c>
      <c r="CM6" s="26">
        <f t="shared" si="5"/>
        <v>138</v>
      </c>
      <c r="CN6" s="26">
        <f t="shared" si="5"/>
        <v>148</v>
      </c>
      <c r="CO6" s="26">
        <f t="shared" si="5"/>
        <v>158</v>
      </c>
      <c r="CP6" s="26">
        <f t="shared" si="5"/>
        <v>143</v>
      </c>
      <c r="CQ6" s="26">
        <f t="shared" si="5"/>
        <v>138</v>
      </c>
      <c r="CR6" s="26">
        <f t="shared" si="5"/>
        <v>148</v>
      </c>
      <c r="CS6" s="26">
        <f t="shared" si="5"/>
        <v>158</v>
      </c>
      <c r="CT6" s="26">
        <f t="shared" si="5"/>
        <v>133</v>
      </c>
      <c r="CU6" s="26">
        <f t="shared" si="5"/>
        <v>143</v>
      </c>
      <c r="CV6" s="26">
        <f t="shared" si="5"/>
        <v>138</v>
      </c>
      <c r="CW6" s="26">
        <f t="shared" si="5"/>
        <v>13</v>
      </c>
      <c r="CX6" s="26">
        <f t="shared" si="5"/>
        <v>91</v>
      </c>
      <c r="CY6" s="26">
        <f t="shared" si="5"/>
        <v>120</v>
      </c>
      <c r="CZ6" s="26">
        <f t="shared" si="5"/>
        <v>193</v>
      </c>
      <c r="DA6" s="26">
        <f t="shared" si="5"/>
        <v>11</v>
      </c>
      <c r="DB6" s="26">
        <f t="shared" si="5"/>
        <v>126</v>
      </c>
      <c r="DC6" s="26">
        <f t="shared" si="5"/>
        <v>124</v>
      </c>
      <c r="DD6" s="26">
        <f t="shared" si="5"/>
        <v>31</v>
      </c>
      <c r="DE6" s="26">
        <f t="shared" si="5"/>
        <v>124</v>
      </c>
      <c r="DF6" s="26">
        <f t="shared" si="5"/>
        <v>126</v>
      </c>
      <c r="DG6" s="26">
        <f t="shared" si="5"/>
        <v>0</v>
      </c>
      <c r="DH6" s="26">
        <f t="shared" si="5"/>
        <v>0</v>
      </c>
      <c r="DI6" s="26">
        <f t="shared" si="5"/>
        <v>0</v>
      </c>
      <c r="DJ6" s="26">
        <f t="shared" si="5"/>
        <v>85</v>
      </c>
      <c r="DK6" s="26">
        <f t="shared" si="5"/>
        <v>85</v>
      </c>
      <c r="DL6" s="26">
        <f t="shared" si="5"/>
        <v>85</v>
      </c>
      <c r="DM6" s="26">
        <f t="shared" si="5"/>
        <v>33</v>
      </c>
      <c r="DN6" s="26">
        <f t="shared" si="5"/>
        <v>169</v>
      </c>
      <c r="DO6" s="26">
        <f t="shared" si="5"/>
        <v>21</v>
      </c>
      <c r="DP6" s="26">
        <f t="shared" si="5"/>
        <v>105</v>
      </c>
      <c r="DQ6" s="26">
        <f t="shared" si="5"/>
        <v>5</v>
      </c>
      <c r="DR6" s="26">
        <f t="shared" si="5"/>
        <v>35</v>
      </c>
      <c r="DS6" s="26">
        <f t="shared" si="5"/>
        <v>18</v>
      </c>
      <c r="DT6" s="26">
        <f t="shared" si="5"/>
        <v>101</v>
      </c>
      <c r="DU6" s="26">
        <f t="shared" si="5"/>
        <v>0</v>
      </c>
      <c r="DV6" s="26">
        <f t="shared" si="5"/>
        <v>0</v>
      </c>
      <c r="DW6" s="26">
        <f t="shared" si="5"/>
        <v>0</v>
      </c>
      <c r="DX6" s="26">
        <f t="shared" si="5"/>
        <v>0</v>
      </c>
      <c r="DY6" s="26">
        <f t="shared" si="5"/>
        <v>0</v>
      </c>
      <c r="DZ6" s="26">
        <f t="shared" si="5"/>
        <v>0</v>
      </c>
      <c r="EA6" s="26">
        <f t="shared" si="5"/>
        <v>0</v>
      </c>
      <c r="EB6" s="26">
        <f t="shared" si="5"/>
        <v>0</v>
      </c>
      <c r="EC6" s="26">
        <f t="shared" ref="EC6:GN6" si="6">HEX2DEC(EC5)</f>
        <v>98</v>
      </c>
      <c r="ED6" s="26">
        <f t="shared" si="6"/>
        <v>210</v>
      </c>
      <c r="EE6" s="26">
        <f t="shared" si="6"/>
        <v>11</v>
      </c>
      <c r="EF6" s="26">
        <f t="shared" si="6"/>
        <v>67</v>
      </c>
      <c r="EG6" s="26">
        <f t="shared" si="6"/>
        <v>84</v>
      </c>
      <c r="EH6" s="26">
        <f t="shared" si="6"/>
        <v>66</v>
      </c>
      <c r="EI6" s="26">
        <f t="shared" si="6"/>
        <v>210</v>
      </c>
      <c r="EJ6" s="26">
        <f t="shared" si="6"/>
        <v>11</v>
      </c>
      <c r="EK6" s="26">
        <f t="shared" si="6"/>
        <v>114</v>
      </c>
      <c r="EL6" s="26">
        <f t="shared" si="6"/>
        <v>102</v>
      </c>
      <c r="EM6" s="26">
        <f t="shared" si="6"/>
        <v>167</v>
      </c>
      <c r="EN6" s="26">
        <f t="shared" si="6"/>
        <v>0</v>
      </c>
      <c r="EO6" s="26">
        <f t="shared" si="6"/>
        <v>168</v>
      </c>
      <c r="EP6" s="26">
        <f t="shared" si="6"/>
        <v>141</v>
      </c>
      <c r="EQ6" s="26">
        <f t="shared" si="6"/>
        <v>167</v>
      </c>
      <c r="ER6" s="26">
        <f t="shared" si="6"/>
        <v>171</v>
      </c>
      <c r="ES6" s="26">
        <f t="shared" si="6"/>
        <v>167</v>
      </c>
      <c r="ET6" s="26">
        <f t="shared" si="6"/>
        <v>50</v>
      </c>
      <c r="EU6" s="26">
        <f t="shared" si="6"/>
        <v>170</v>
      </c>
      <c r="EV6" s="26">
        <f t="shared" si="6"/>
        <v>166</v>
      </c>
      <c r="EW6" s="26">
        <f t="shared" si="6"/>
        <v>168</v>
      </c>
      <c r="EX6" s="26">
        <f t="shared" si="6"/>
        <v>50</v>
      </c>
      <c r="EY6" s="26">
        <f t="shared" si="6"/>
        <v>50</v>
      </c>
      <c r="EZ6" s="26">
        <f t="shared" si="6"/>
        <v>133</v>
      </c>
      <c r="FA6" s="26">
        <f t="shared" si="6"/>
        <v>172</v>
      </c>
      <c r="FB6" s="26">
        <f t="shared" si="6"/>
        <v>171</v>
      </c>
      <c r="FC6" s="26">
        <f t="shared" si="6"/>
        <v>200</v>
      </c>
      <c r="FD6" s="26">
        <f t="shared" si="6"/>
        <v>155</v>
      </c>
      <c r="FE6" s="26">
        <f t="shared" si="6"/>
        <v>168</v>
      </c>
      <c r="FF6" s="26">
        <f t="shared" si="6"/>
        <v>131</v>
      </c>
      <c r="FG6" s="26">
        <f t="shared" si="6"/>
        <v>128</v>
      </c>
      <c r="FH6" s="26">
        <f t="shared" si="6"/>
        <v>132</v>
      </c>
      <c r="FI6" s="26">
        <f t="shared" si="6"/>
        <v>128</v>
      </c>
      <c r="FJ6" s="26">
        <f t="shared" si="6"/>
        <v>157</v>
      </c>
      <c r="FK6" s="26">
        <f t="shared" si="6"/>
        <v>141</v>
      </c>
      <c r="FL6" s="26">
        <f t="shared" si="6"/>
        <v>1</v>
      </c>
      <c r="FM6" s="26">
        <f t="shared" si="6"/>
        <v>45</v>
      </c>
      <c r="FN6" s="26">
        <f t="shared" si="6"/>
        <v>54</v>
      </c>
      <c r="FO6" s="26">
        <f t="shared" si="6"/>
        <v>0</v>
      </c>
      <c r="FP6" s="26">
        <f t="shared" si="6"/>
        <v>0</v>
      </c>
      <c r="FQ6" s="26">
        <f t="shared" si="6"/>
        <v>70</v>
      </c>
      <c r="FR6" s="26">
        <f t="shared" si="6"/>
        <v>26</v>
      </c>
      <c r="FS6" s="26">
        <f t="shared" si="6"/>
        <v>48</v>
      </c>
      <c r="FT6" s="26">
        <f t="shared" si="6"/>
        <v>103</v>
      </c>
      <c r="FU6" s="26">
        <f t="shared" si="6"/>
        <v>59</v>
      </c>
      <c r="FV6" s="26">
        <f t="shared" si="6"/>
        <v>1</v>
      </c>
      <c r="FW6" s="26">
        <f t="shared" si="6"/>
        <v>71</v>
      </c>
      <c r="FX6" s="26">
        <f t="shared" si="6"/>
        <v>121</v>
      </c>
      <c r="FY6" s="26">
        <f t="shared" si="6"/>
        <v>193</v>
      </c>
      <c r="FZ6" s="26">
        <f t="shared" si="6"/>
        <v>1</v>
      </c>
      <c r="GA6" s="26">
        <f t="shared" si="6"/>
        <v>122</v>
      </c>
      <c r="GB6" s="26">
        <f t="shared" si="6"/>
        <v>17</v>
      </c>
      <c r="GC6" s="26">
        <f t="shared" si="6"/>
        <v>0</v>
      </c>
      <c r="GD6" s="26">
        <f t="shared" si="6"/>
        <v>254</v>
      </c>
      <c r="GE6" s="26">
        <f t="shared" si="6"/>
        <v>6</v>
      </c>
      <c r="GF6" s="26">
        <f t="shared" si="6"/>
        <v>0</v>
      </c>
      <c r="GG6" s="26">
        <f t="shared" si="6"/>
        <v>1</v>
      </c>
      <c r="GH6" s="26">
        <f t="shared" si="6"/>
        <v>0</v>
      </c>
      <c r="GI6" s="26">
        <f t="shared" si="6"/>
        <v>0</v>
      </c>
      <c r="GJ6" s="26">
        <f t="shared" si="6"/>
        <v>1</v>
      </c>
      <c r="GK6" s="26">
        <f t="shared" si="6"/>
        <v>0</v>
      </c>
      <c r="GL6" s="26">
        <f t="shared" si="6"/>
        <v>0</v>
      </c>
      <c r="GM6" s="26">
        <f t="shared" si="6"/>
        <v>10</v>
      </c>
      <c r="GN6" s="26">
        <f t="shared" si="6"/>
        <v>1</v>
      </c>
      <c r="GO6" s="26">
        <f t="shared" ref="GO6:GX6" si="7">HEX2DEC(GO5)</f>
        <v>11</v>
      </c>
      <c r="GP6" s="26">
        <f t="shared" si="7"/>
        <v>38</v>
      </c>
      <c r="GQ6" s="26">
        <f t="shared" si="7"/>
        <v>1</v>
      </c>
      <c r="GR6" s="26">
        <f t="shared" si="7"/>
        <v>1</v>
      </c>
      <c r="GS6" s="26">
        <f t="shared" si="7"/>
        <v>1</v>
      </c>
      <c r="GT6" s="26">
        <f t="shared" si="7"/>
        <v>1</v>
      </c>
      <c r="GU6" s="26">
        <f t="shared" si="7"/>
        <v>2</v>
      </c>
      <c r="GV6" s="26">
        <f t="shared" si="7"/>
        <v>0</v>
      </c>
      <c r="GW6" s="26">
        <f t="shared" si="7"/>
        <v>0</v>
      </c>
      <c r="GX6" s="27">
        <f t="shared" si="7"/>
        <v>105</v>
      </c>
    </row>
    <row r="8" spans="2:206" x14ac:dyDescent="0.3">
      <c r="B8" s="59" t="s">
        <v>898</v>
      </c>
      <c r="D8" s="53">
        <f>SUM(D6:GX6)</f>
        <v>15360</v>
      </c>
      <c r="E8" s="53"/>
      <c r="F8" s="53"/>
    </row>
    <row r="9" spans="2:206" x14ac:dyDescent="0.3">
      <c r="B9" s="59" t="s">
        <v>899</v>
      </c>
      <c r="D9" s="53">
        <f>_xlfn.BITAND(D8,255)</f>
        <v>0</v>
      </c>
      <c r="E9" s="53"/>
      <c r="F9" s="53"/>
    </row>
    <row r="13" spans="2:206" x14ac:dyDescent="0.3">
      <c r="B13" s="59" t="s">
        <v>905</v>
      </c>
      <c r="D13" t="s">
        <v>903</v>
      </c>
    </row>
    <row r="15" spans="2:206" x14ac:dyDescent="0.3">
      <c r="B15" s="59" t="s">
        <v>900</v>
      </c>
      <c r="D15" s="21">
        <v>0</v>
      </c>
      <c r="E15" s="22">
        <v>1</v>
      </c>
      <c r="F15" s="22">
        <v>2</v>
      </c>
      <c r="G15" s="22">
        <v>3</v>
      </c>
      <c r="H15" s="22">
        <v>4</v>
      </c>
      <c r="I15" s="22">
        <v>5</v>
      </c>
      <c r="J15" s="22">
        <v>6</v>
      </c>
      <c r="K15" s="22">
        <v>7</v>
      </c>
      <c r="L15" s="22">
        <v>8</v>
      </c>
      <c r="M15" s="22">
        <v>9</v>
      </c>
      <c r="N15" s="22">
        <v>10</v>
      </c>
      <c r="O15" s="22">
        <v>11</v>
      </c>
      <c r="P15" s="22">
        <v>12</v>
      </c>
      <c r="Q15" s="22">
        <v>13</v>
      </c>
      <c r="R15" s="22">
        <v>14</v>
      </c>
      <c r="S15" s="22">
        <v>15</v>
      </c>
      <c r="T15" s="22">
        <v>16</v>
      </c>
      <c r="U15" s="22">
        <v>17</v>
      </c>
      <c r="V15" s="22">
        <v>18</v>
      </c>
      <c r="W15" s="22">
        <v>19</v>
      </c>
      <c r="X15" s="22">
        <v>20</v>
      </c>
      <c r="Y15" s="22">
        <v>21</v>
      </c>
      <c r="Z15" s="22">
        <v>22</v>
      </c>
      <c r="AA15" s="22">
        <v>23</v>
      </c>
      <c r="AB15" s="22">
        <v>24</v>
      </c>
      <c r="AC15" s="22">
        <v>25</v>
      </c>
      <c r="AD15" s="22">
        <v>26</v>
      </c>
      <c r="AE15" s="22">
        <v>27</v>
      </c>
      <c r="AF15" s="22">
        <v>28</v>
      </c>
      <c r="AG15" s="22">
        <v>29</v>
      </c>
      <c r="AH15" s="22">
        <v>30</v>
      </c>
      <c r="AI15" s="22">
        <v>31</v>
      </c>
      <c r="AJ15" s="22">
        <v>32</v>
      </c>
      <c r="AK15" s="22">
        <v>33</v>
      </c>
      <c r="AL15" s="22">
        <v>34</v>
      </c>
      <c r="AM15" s="22">
        <v>35</v>
      </c>
      <c r="AN15" s="22">
        <v>36</v>
      </c>
      <c r="AO15" s="22">
        <v>37</v>
      </c>
      <c r="AP15" s="22">
        <v>38</v>
      </c>
      <c r="AQ15" s="22">
        <v>39</v>
      </c>
      <c r="AR15" s="22">
        <v>40</v>
      </c>
      <c r="AS15" s="22">
        <v>41</v>
      </c>
      <c r="AT15" s="22">
        <v>42</v>
      </c>
      <c r="AU15" s="22">
        <v>43</v>
      </c>
      <c r="AV15" s="22">
        <v>44</v>
      </c>
      <c r="AW15" s="22">
        <v>45</v>
      </c>
      <c r="AX15" s="22">
        <v>46</v>
      </c>
      <c r="AY15" s="22">
        <v>47</v>
      </c>
      <c r="AZ15" s="22">
        <v>48</v>
      </c>
      <c r="BA15" s="22">
        <v>49</v>
      </c>
      <c r="BB15" s="22">
        <v>50</v>
      </c>
      <c r="BC15" s="22">
        <v>51</v>
      </c>
      <c r="BD15" s="22">
        <v>52</v>
      </c>
      <c r="BE15" s="22">
        <v>53</v>
      </c>
      <c r="BF15" s="22">
        <v>54</v>
      </c>
      <c r="BG15" s="22">
        <v>55</v>
      </c>
      <c r="BH15" s="22">
        <v>56</v>
      </c>
      <c r="BI15" s="22">
        <v>57</v>
      </c>
      <c r="BJ15" s="22">
        <v>58</v>
      </c>
      <c r="BK15" s="22">
        <v>59</v>
      </c>
      <c r="BL15" s="22">
        <v>60</v>
      </c>
      <c r="BM15" s="22">
        <v>61</v>
      </c>
      <c r="BN15" s="22">
        <v>62</v>
      </c>
      <c r="BO15" s="22">
        <v>63</v>
      </c>
      <c r="BP15" s="22">
        <v>64</v>
      </c>
      <c r="BQ15" s="22">
        <v>65</v>
      </c>
      <c r="BR15" s="22">
        <v>66</v>
      </c>
      <c r="BS15" s="22">
        <v>67</v>
      </c>
      <c r="BT15" s="22">
        <v>68</v>
      </c>
      <c r="BU15" s="22">
        <v>69</v>
      </c>
      <c r="BV15" s="22">
        <v>70</v>
      </c>
      <c r="BW15" s="22">
        <v>71</v>
      </c>
      <c r="BX15" s="22">
        <v>72</v>
      </c>
      <c r="BY15" s="22">
        <v>73</v>
      </c>
      <c r="BZ15" s="22">
        <v>74</v>
      </c>
      <c r="CA15" s="22">
        <v>75</v>
      </c>
      <c r="CB15" s="22">
        <v>76</v>
      </c>
      <c r="CC15" s="22">
        <v>77</v>
      </c>
      <c r="CD15" s="22">
        <v>78</v>
      </c>
      <c r="CE15" s="22">
        <v>79</v>
      </c>
      <c r="CF15" s="22">
        <v>80</v>
      </c>
      <c r="CG15" s="22">
        <v>81</v>
      </c>
      <c r="CH15" s="22">
        <v>82</v>
      </c>
      <c r="CI15" s="22">
        <v>83</v>
      </c>
      <c r="CJ15" s="22">
        <v>84</v>
      </c>
      <c r="CK15" s="22">
        <v>85</v>
      </c>
      <c r="CL15" s="22">
        <v>86</v>
      </c>
      <c r="CM15" s="22">
        <v>87</v>
      </c>
      <c r="CN15" s="22">
        <v>88</v>
      </c>
      <c r="CO15" s="22">
        <v>89</v>
      </c>
      <c r="CP15" s="22">
        <v>90</v>
      </c>
      <c r="CQ15" s="22">
        <v>91</v>
      </c>
      <c r="CR15" s="22">
        <v>92</v>
      </c>
      <c r="CS15" s="22">
        <v>93</v>
      </c>
      <c r="CT15" s="22">
        <v>94</v>
      </c>
      <c r="CU15" s="22">
        <v>95</v>
      </c>
      <c r="CV15" s="22">
        <v>96</v>
      </c>
      <c r="CW15" s="22">
        <v>97</v>
      </c>
      <c r="CX15" s="22">
        <v>98</v>
      </c>
      <c r="CY15" s="22">
        <v>99</v>
      </c>
      <c r="CZ15" s="22">
        <v>100</v>
      </c>
      <c r="DA15" s="22">
        <v>101</v>
      </c>
      <c r="DB15" s="22">
        <v>102</v>
      </c>
      <c r="DC15" s="22">
        <v>103</v>
      </c>
      <c r="DD15" s="22">
        <v>104</v>
      </c>
      <c r="DE15" s="22">
        <v>105</v>
      </c>
      <c r="DF15" s="22">
        <v>106</v>
      </c>
      <c r="DG15" s="22">
        <v>107</v>
      </c>
      <c r="DH15" s="22">
        <v>108</v>
      </c>
      <c r="DI15" s="22">
        <v>109</v>
      </c>
      <c r="DJ15" s="22">
        <v>110</v>
      </c>
      <c r="DK15" s="22">
        <v>111</v>
      </c>
      <c r="DL15" s="22">
        <v>112</v>
      </c>
      <c r="DM15" s="22">
        <v>113</v>
      </c>
      <c r="DN15" s="22">
        <v>114</v>
      </c>
      <c r="DO15" s="22">
        <v>115</v>
      </c>
      <c r="DP15" s="22">
        <v>116</v>
      </c>
      <c r="DQ15" s="22">
        <v>117</v>
      </c>
      <c r="DR15" s="22">
        <v>118</v>
      </c>
      <c r="DS15" s="22">
        <v>119</v>
      </c>
      <c r="DT15" s="22">
        <v>120</v>
      </c>
      <c r="DU15" s="22">
        <v>121</v>
      </c>
      <c r="DV15" s="22">
        <v>122</v>
      </c>
      <c r="DW15" s="22">
        <v>123</v>
      </c>
      <c r="DX15" s="22">
        <v>124</v>
      </c>
      <c r="DY15" s="22">
        <v>125</v>
      </c>
      <c r="DZ15" s="22">
        <v>126</v>
      </c>
      <c r="EA15" s="22">
        <v>127</v>
      </c>
      <c r="EB15" s="22">
        <v>128</v>
      </c>
      <c r="EC15" s="22">
        <v>129</v>
      </c>
      <c r="ED15" s="22">
        <v>130</v>
      </c>
      <c r="EE15" s="22">
        <v>131</v>
      </c>
      <c r="EF15" s="22">
        <v>132</v>
      </c>
      <c r="EG15" s="22">
        <v>133</v>
      </c>
      <c r="EH15" s="22">
        <v>134</v>
      </c>
      <c r="EI15" s="22">
        <v>135</v>
      </c>
      <c r="EJ15" s="22">
        <v>136</v>
      </c>
      <c r="EK15" s="22">
        <v>137</v>
      </c>
      <c r="EL15" s="22">
        <v>138</v>
      </c>
      <c r="EM15" s="22">
        <v>139</v>
      </c>
      <c r="EN15" s="22">
        <v>140</v>
      </c>
      <c r="EO15" s="22">
        <v>141</v>
      </c>
      <c r="EP15" s="22">
        <v>142</v>
      </c>
      <c r="EQ15" s="22">
        <v>143</v>
      </c>
      <c r="ER15" s="22">
        <v>144</v>
      </c>
      <c r="ES15" s="22">
        <v>145</v>
      </c>
      <c r="ET15" s="22">
        <v>146</v>
      </c>
      <c r="EU15" s="22">
        <v>147</v>
      </c>
      <c r="EV15" s="22">
        <v>148</v>
      </c>
      <c r="EW15" s="22">
        <v>149</v>
      </c>
      <c r="EX15" s="22">
        <v>150</v>
      </c>
      <c r="EY15" s="22">
        <v>151</v>
      </c>
      <c r="EZ15" s="22">
        <v>152</v>
      </c>
      <c r="FA15" s="22">
        <v>153</v>
      </c>
      <c r="FB15" s="22">
        <v>154</v>
      </c>
      <c r="FC15" s="22">
        <v>155</v>
      </c>
      <c r="FD15" s="22">
        <v>156</v>
      </c>
      <c r="FE15" s="22">
        <v>157</v>
      </c>
      <c r="FF15" s="22">
        <v>158</v>
      </c>
      <c r="FG15" s="22">
        <v>159</v>
      </c>
      <c r="FH15" s="22">
        <v>160</v>
      </c>
      <c r="FI15" s="22">
        <v>161</v>
      </c>
      <c r="FJ15" s="22">
        <v>162</v>
      </c>
      <c r="FK15" s="22">
        <v>163</v>
      </c>
      <c r="FL15" s="22">
        <v>164</v>
      </c>
      <c r="FM15" s="22">
        <v>165</v>
      </c>
      <c r="FN15" s="22">
        <v>166</v>
      </c>
      <c r="FO15" s="22">
        <v>167</v>
      </c>
      <c r="FP15" s="22">
        <v>168</v>
      </c>
      <c r="FQ15" s="22">
        <v>169</v>
      </c>
      <c r="FR15" s="22">
        <v>170</v>
      </c>
      <c r="FS15" s="22">
        <v>171</v>
      </c>
      <c r="FT15" s="22">
        <v>172</v>
      </c>
      <c r="FU15" s="22">
        <v>173</v>
      </c>
      <c r="FV15" s="22">
        <v>174</v>
      </c>
      <c r="FW15" s="22">
        <v>175</v>
      </c>
      <c r="FX15" s="22">
        <v>176</v>
      </c>
      <c r="FY15" s="22">
        <v>177</v>
      </c>
      <c r="FZ15" s="22">
        <v>178</v>
      </c>
      <c r="GA15" s="22">
        <v>179</v>
      </c>
      <c r="GB15" s="22">
        <v>180</v>
      </c>
      <c r="GC15" s="22">
        <v>181</v>
      </c>
      <c r="GD15" s="22">
        <v>182</v>
      </c>
      <c r="GE15" s="22">
        <v>183</v>
      </c>
      <c r="GF15" s="22">
        <v>184</v>
      </c>
      <c r="GG15" s="22">
        <v>185</v>
      </c>
      <c r="GH15" s="22">
        <v>186</v>
      </c>
      <c r="GI15" s="22">
        <v>187</v>
      </c>
      <c r="GJ15" s="22">
        <v>188</v>
      </c>
      <c r="GK15" s="22">
        <v>189</v>
      </c>
      <c r="GL15" s="22">
        <v>190</v>
      </c>
      <c r="GM15" s="22">
        <v>191</v>
      </c>
      <c r="GN15" s="22">
        <v>192</v>
      </c>
      <c r="GO15" s="22">
        <v>193</v>
      </c>
      <c r="GP15" s="22">
        <v>194</v>
      </c>
      <c r="GQ15" s="22">
        <v>195</v>
      </c>
      <c r="GR15" s="22">
        <v>196</v>
      </c>
      <c r="GS15" s="22">
        <v>197</v>
      </c>
      <c r="GT15" s="22">
        <v>198</v>
      </c>
      <c r="GU15" s="22">
        <v>199</v>
      </c>
      <c r="GV15" s="22">
        <v>200</v>
      </c>
      <c r="GW15" s="22">
        <v>201</v>
      </c>
      <c r="GX15" s="23">
        <v>202</v>
      </c>
    </row>
    <row r="16" spans="2:206" x14ac:dyDescent="0.3">
      <c r="B16" s="59" t="s">
        <v>901</v>
      </c>
      <c r="D16" s="24" t="str">
        <f>MID($D$13,D15*3+1,2)</f>
        <v>71</v>
      </c>
      <c r="E16" s="24" t="str">
        <f t="shared" ref="E16:BP16" si="8">MID($D$13,E15*3+1,2)</f>
        <v>6C</v>
      </c>
      <c r="F16" s="24" t="str">
        <f t="shared" si="8"/>
        <v>01</v>
      </c>
      <c r="G16" s="24" t="str">
        <f t="shared" si="8"/>
        <v>10</v>
      </c>
      <c r="H16" s="24" t="str">
        <f t="shared" si="8"/>
        <v>00</v>
      </c>
      <c r="I16" s="24" t="str">
        <f t="shared" si="8"/>
        <v>00</v>
      </c>
      <c r="J16" s="24" t="str">
        <f t="shared" si="8"/>
        <v>00</v>
      </c>
      <c r="K16" s="24" t="str">
        <f t="shared" si="8"/>
        <v>00</v>
      </c>
      <c r="L16" s="24" t="str">
        <f t="shared" si="8"/>
        <v>00</v>
      </c>
      <c r="M16" s="24" t="str">
        <f t="shared" si="8"/>
        <v>00</v>
      </c>
      <c r="N16" s="24" t="str">
        <f t="shared" si="8"/>
        <v>00</v>
      </c>
      <c r="O16" s="24" t="str">
        <f t="shared" si="8"/>
        <v>00</v>
      </c>
      <c r="P16" s="24" t="str">
        <f t="shared" si="8"/>
        <v>00</v>
      </c>
      <c r="Q16" s="24" t="str">
        <f t="shared" si="8"/>
        <v>00</v>
      </c>
      <c r="R16" s="24" t="str">
        <f t="shared" si="8"/>
        <v>00</v>
      </c>
      <c r="S16" s="24" t="str">
        <f t="shared" si="8"/>
        <v>00</v>
      </c>
      <c r="T16" s="24" t="str">
        <f t="shared" si="8"/>
        <v>00</v>
      </c>
      <c r="U16" s="24" t="str">
        <f t="shared" si="8"/>
        <v>00</v>
      </c>
      <c r="V16" s="24" t="str">
        <f t="shared" si="8"/>
        <v>00</v>
      </c>
      <c r="W16" s="24" t="str">
        <f t="shared" si="8"/>
        <v>00</v>
      </c>
      <c r="X16" s="24" t="str">
        <f t="shared" si="8"/>
        <v>00</v>
      </c>
      <c r="Y16" s="24" t="str">
        <f t="shared" si="8"/>
        <v>00</v>
      </c>
      <c r="Z16" s="24" t="str">
        <f t="shared" si="8"/>
        <v>00</v>
      </c>
      <c r="AA16" s="24" t="str">
        <f t="shared" si="8"/>
        <v>00</v>
      </c>
      <c r="AB16" s="24" t="str">
        <f t="shared" si="8"/>
        <v>00</v>
      </c>
      <c r="AC16" s="24" t="str">
        <f t="shared" si="8"/>
        <v>00</v>
      </c>
      <c r="AD16" s="24" t="str">
        <f t="shared" si="8"/>
        <v>00</v>
      </c>
      <c r="AE16" s="24" t="str">
        <f t="shared" si="8"/>
        <v>00</v>
      </c>
      <c r="AF16" s="24" t="str">
        <f t="shared" si="8"/>
        <v>00</v>
      </c>
      <c r="AG16" s="24" t="str">
        <f t="shared" si="8"/>
        <v>00</v>
      </c>
      <c r="AH16" s="24" t="str">
        <f t="shared" si="8"/>
        <v>00</v>
      </c>
      <c r="AI16" s="24" t="str">
        <f t="shared" si="8"/>
        <v>00</v>
      </c>
      <c r="AJ16" s="24" t="str">
        <f t="shared" si="8"/>
        <v>00</v>
      </c>
      <c r="AK16" s="24" t="str">
        <f t="shared" si="8"/>
        <v>00</v>
      </c>
      <c r="AL16" s="24" t="str">
        <f t="shared" si="8"/>
        <v>00</v>
      </c>
      <c r="AM16" s="24" t="str">
        <f t="shared" si="8"/>
        <v>00</v>
      </c>
      <c r="AN16" s="24" t="str">
        <f t="shared" si="8"/>
        <v>00</v>
      </c>
      <c r="AO16" s="24" t="str">
        <f t="shared" si="8"/>
        <v>00</v>
      </c>
      <c r="AP16" s="24" t="str">
        <f t="shared" si="8"/>
        <v>00</v>
      </c>
      <c r="AQ16" s="24" t="str">
        <f t="shared" si="8"/>
        <v>00</v>
      </c>
      <c r="AR16" s="24" t="str">
        <f t="shared" si="8"/>
        <v>00</v>
      </c>
      <c r="AS16" s="24" t="str">
        <f t="shared" si="8"/>
        <v>00</v>
      </c>
      <c r="AT16" s="24" t="str">
        <f t="shared" si="8"/>
        <v>00</v>
      </c>
      <c r="AU16" s="24" t="str">
        <f t="shared" si="8"/>
        <v>00</v>
      </c>
      <c r="AV16" s="24" t="str">
        <f t="shared" si="8"/>
        <v>00</v>
      </c>
      <c r="AW16" s="24" t="str">
        <f t="shared" si="8"/>
        <v>00</v>
      </c>
      <c r="AX16" s="24" t="str">
        <f t="shared" si="8"/>
        <v>00</v>
      </c>
      <c r="AY16" s="24" t="str">
        <f t="shared" si="8"/>
        <v>00</v>
      </c>
      <c r="AZ16" s="24" t="str">
        <f t="shared" si="8"/>
        <v>00</v>
      </c>
      <c r="BA16" s="24" t="str">
        <f t="shared" si="8"/>
        <v>00</v>
      </c>
      <c r="BB16" s="24" t="str">
        <f t="shared" si="8"/>
        <v>00</v>
      </c>
      <c r="BC16" s="24" t="str">
        <f t="shared" si="8"/>
        <v>00</v>
      </c>
      <c r="BD16" s="24" t="str">
        <f t="shared" si="8"/>
        <v>00</v>
      </c>
      <c r="BE16" s="24" t="str">
        <f t="shared" si="8"/>
        <v>00</v>
      </c>
      <c r="BF16" s="24" t="str">
        <f t="shared" si="8"/>
        <v>00</v>
      </c>
      <c r="BG16" s="24" t="str">
        <f t="shared" si="8"/>
        <v>00</v>
      </c>
      <c r="BH16" s="24" t="str">
        <f t="shared" si="8"/>
        <v>00</v>
      </c>
      <c r="BI16" s="24" t="str">
        <f t="shared" si="8"/>
        <v>00</v>
      </c>
      <c r="BJ16" s="24" t="str">
        <f t="shared" si="8"/>
        <v>00</v>
      </c>
      <c r="BK16" s="24" t="str">
        <f t="shared" si="8"/>
        <v>00</v>
      </c>
      <c r="BL16" s="24" t="str">
        <f t="shared" si="8"/>
        <v>00</v>
      </c>
      <c r="BM16" s="24" t="str">
        <f t="shared" si="8"/>
        <v>00</v>
      </c>
      <c r="BN16" s="24" t="str">
        <f t="shared" si="8"/>
        <v>00</v>
      </c>
      <c r="BO16" s="24" t="str">
        <f t="shared" si="8"/>
        <v>00</v>
      </c>
      <c r="BP16" s="24" t="str">
        <f t="shared" si="8"/>
        <v>00</v>
      </c>
      <c r="BQ16" s="24" t="str">
        <f t="shared" ref="BQ16:EB16" si="9">MID($D$13,BQ15*3+1,2)</f>
        <v>00</v>
      </c>
      <c r="BR16" s="24" t="str">
        <f t="shared" si="9"/>
        <v>00</v>
      </c>
      <c r="BS16" s="24" t="str">
        <f t="shared" si="9"/>
        <v>00</v>
      </c>
      <c r="BT16" s="24" t="str">
        <f t="shared" si="9"/>
        <v>00</v>
      </c>
      <c r="BU16" s="24" t="str">
        <f t="shared" si="9"/>
        <v>00</v>
      </c>
      <c r="BV16" s="24" t="str">
        <f t="shared" si="9"/>
        <v>00</v>
      </c>
      <c r="BW16" s="24" t="str">
        <f t="shared" si="9"/>
        <v>00</v>
      </c>
      <c r="BX16" s="24" t="str">
        <f t="shared" si="9"/>
        <v>00</v>
      </c>
      <c r="BY16" s="24" t="str">
        <f t="shared" si="9"/>
        <v>00</v>
      </c>
      <c r="BZ16" s="24" t="str">
        <f t="shared" si="9"/>
        <v>00</v>
      </c>
      <c r="CA16" s="24" t="str">
        <f t="shared" si="9"/>
        <v>00</v>
      </c>
      <c r="CB16" s="24" t="str">
        <f t="shared" si="9"/>
        <v>00</v>
      </c>
      <c r="CC16" s="24" t="str">
        <f t="shared" si="9"/>
        <v>00</v>
      </c>
      <c r="CD16" s="24" t="str">
        <f t="shared" si="9"/>
        <v>00</v>
      </c>
      <c r="CE16" s="24" t="str">
        <f t="shared" si="9"/>
        <v>00</v>
      </c>
      <c r="CF16" s="24" t="str">
        <f t="shared" si="9"/>
        <v>00</v>
      </c>
      <c r="CG16" s="24" t="str">
        <f t="shared" si="9"/>
        <v>00</v>
      </c>
      <c r="CH16" s="24" t="str">
        <f t="shared" si="9"/>
        <v>00</v>
      </c>
      <c r="CI16" s="24" t="str">
        <f t="shared" si="9"/>
        <v>00</v>
      </c>
      <c r="CJ16" s="24" t="str">
        <f t="shared" si="9"/>
        <v>00</v>
      </c>
      <c r="CK16" s="24" t="str">
        <f t="shared" si="9"/>
        <v>00</v>
      </c>
      <c r="CL16" s="24" t="str">
        <f t="shared" si="9"/>
        <v>00</v>
      </c>
      <c r="CM16" s="24" t="str">
        <f t="shared" si="9"/>
        <v>00</v>
      </c>
      <c r="CN16" s="24" t="str">
        <f t="shared" si="9"/>
        <v>00</v>
      </c>
      <c r="CO16" s="24" t="str">
        <f t="shared" si="9"/>
        <v>00</v>
      </c>
      <c r="CP16" s="24" t="str">
        <f t="shared" si="9"/>
        <v>00</v>
      </c>
      <c r="CQ16" s="24" t="str">
        <f t="shared" si="9"/>
        <v>00</v>
      </c>
      <c r="CR16" s="24" t="str">
        <f t="shared" si="9"/>
        <v>00</v>
      </c>
      <c r="CS16" s="24" t="str">
        <f t="shared" si="9"/>
        <v>00</v>
      </c>
      <c r="CT16" s="24" t="str">
        <f t="shared" si="9"/>
        <v>00</v>
      </c>
      <c r="CU16" s="24" t="str">
        <f t="shared" si="9"/>
        <v>00</v>
      </c>
      <c r="CV16" s="24" t="str">
        <f t="shared" si="9"/>
        <v>00</v>
      </c>
      <c r="CW16" s="24" t="str">
        <f t="shared" si="9"/>
        <v>00</v>
      </c>
      <c r="CX16" s="24" t="str">
        <f t="shared" si="9"/>
        <v>00</v>
      </c>
      <c r="CY16" s="24" t="str">
        <f t="shared" si="9"/>
        <v>00</v>
      </c>
      <c r="CZ16" s="24" t="str">
        <f t="shared" si="9"/>
        <v>00</v>
      </c>
      <c r="DA16" s="24" t="str">
        <f t="shared" si="9"/>
        <v>00</v>
      </c>
      <c r="DB16" s="24" t="str">
        <f t="shared" si="9"/>
        <v>00</v>
      </c>
      <c r="DC16" s="24" t="str">
        <f t="shared" si="9"/>
        <v>00</v>
      </c>
      <c r="DD16" s="24" t="str">
        <f t="shared" si="9"/>
        <v>00</v>
      </c>
      <c r="DE16" s="24" t="str">
        <f t="shared" si="9"/>
        <v>00</v>
      </c>
      <c r="DF16" s="24" t="str">
        <f t="shared" si="9"/>
        <v>00</v>
      </c>
      <c r="DG16" s="24" t="str">
        <f t="shared" si="9"/>
        <v>00</v>
      </c>
      <c r="DH16" s="24" t="str">
        <f t="shared" si="9"/>
        <v>00</v>
      </c>
      <c r="DI16" s="24" t="str">
        <f t="shared" si="9"/>
        <v>00</v>
      </c>
      <c r="DJ16" s="24" t="str">
        <f t="shared" si="9"/>
        <v>12</v>
      </c>
      <c r="DK16" s="24" t="str">
        <f t="shared" si="9"/>
        <v/>
      </c>
      <c r="DL16" s="24" t="str">
        <f t="shared" si="9"/>
        <v/>
      </c>
      <c r="DM16" s="24" t="str">
        <f t="shared" si="9"/>
        <v/>
      </c>
      <c r="DN16" s="24" t="str">
        <f t="shared" si="9"/>
        <v/>
      </c>
      <c r="DO16" s="24" t="str">
        <f t="shared" si="9"/>
        <v/>
      </c>
      <c r="DP16" s="24" t="str">
        <f t="shared" si="9"/>
        <v/>
      </c>
      <c r="DQ16" s="24" t="str">
        <f t="shared" si="9"/>
        <v/>
      </c>
      <c r="DR16" s="24" t="str">
        <f t="shared" si="9"/>
        <v/>
      </c>
      <c r="DS16" s="24" t="str">
        <f t="shared" si="9"/>
        <v/>
      </c>
      <c r="DT16" s="24" t="str">
        <f t="shared" si="9"/>
        <v/>
      </c>
      <c r="DU16" s="24" t="str">
        <f t="shared" si="9"/>
        <v/>
      </c>
      <c r="DV16" s="24" t="str">
        <f t="shared" si="9"/>
        <v/>
      </c>
      <c r="DW16" s="24" t="str">
        <f t="shared" si="9"/>
        <v/>
      </c>
      <c r="DX16" s="24" t="str">
        <f t="shared" si="9"/>
        <v/>
      </c>
      <c r="DY16" s="24" t="str">
        <f t="shared" si="9"/>
        <v/>
      </c>
      <c r="DZ16" s="24" t="str">
        <f t="shared" si="9"/>
        <v/>
      </c>
      <c r="EA16" s="24" t="str">
        <f t="shared" si="9"/>
        <v/>
      </c>
      <c r="EB16" s="24" t="str">
        <f t="shared" si="9"/>
        <v/>
      </c>
      <c r="EC16" s="24" t="str">
        <f t="shared" ref="EC16:GN16" si="10">MID($D$13,EC15*3+1,2)</f>
        <v/>
      </c>
      <c r="ED16" s="24" t="str">
        <f t="shared" si="10"/>
        <v/>
      </c>
      <c r="EE16" s="24" t="str">
        <f t="shared" si="10"/>
        <v/>
      </c>
      <c r="EF16" s="24" t="str">
        <f t="shared" si="10"/>
        <v/>
      </c>
      <c r="EG16" s="24" t="str">
        <f t="shared" si="10"/>
        <v/>
      </c>
      <c r="EH16" s="24" t="str">
        <f t="shared" si="10"/>
        <v/>
      </c>
      <c r="EI16" s="24" t="str">
        <f t="shared" si="10"/>
        <v/>
      </c>
      <c r="EJ16" s="24" t="str">
        <f t="shared" si="10"/>
        <v/>
      </c>
      <c r="EK16" s="24" t="str">
        <f t="shared" si="10"/>
        <v/>
      </c>
      <c r="EL16" s="24" t="str">
        <f t="shared" si="10"/>
        <v/>
      </c>
      <c r="EM16" s="24" t="str">
        <f t="shared" si="10"/>
        <v/>
      </c>
      <c r="EN16" s="24" t="str">
        <f t="shared" si="10"/>
        <v/>
      </c>
      <c r="EO16" s="24" t="str">
        <f t="shared" si="10"/>
        <v/>
      </c>
      <c r="EP16" s="24" t="str">
        <f t="shared" si="10"/>
        <v/>
      </c>
      <c r="EQ16" s="24" t="str">
        <f t="shared" si="10"/>
        <v/>
      </c>
      <c r="ER16" s="24" t="str">
        <f t="shared" si="10"/>
        <v/>
      </c>
      <c r="ES16" s="24" t="str">
        <f t="shared" si="10"/>
        <v/>
      </c>
      <c r="ET16" s="24" t="str">
        <f t="shared" si="10"/>
        <v/>
      </c>
      <c r="EU16" s="24" t="str">
        <f t="shared" si="10"/>
        <v/>
      </c>
      <c r="EV16" s="24" t="str">
        <f t="shared" si="10"/>
        <v/>
      </c>
      <c r="EW16" s="24" t="str">
        <f t="shared" si="10"/>
        <v/>
      </c>
      <c r="EX16" s="24" t="str">
        <f t="shared" si="10"/>
        <v/>
      </c>
      <c r="EY16" s="24" t="str">
        <f t="shared" si="10"/>
        <v/>
      </c>
      <c r="EZ16" s="24" t="str">
        <f t="shared" si="10"/>
        <v/>
      </c>
      <c r="FA16" s="24" t="str">
        <f t="shared" si="10"/>
        <v/>
      </c>
      <c r="FB16" s="24" t="str">
        <f t="shared" si="10"/>
        <v/>
      </c>
      <c r="FC16" s="24" t="str">
        <f t="shared" si="10"/>
        <v/>
      </c>
      <c r="FD16" s="24" t="str">
        <f t="shared" si="10"/>
        <v/>
      </c>
      <c r="FE16" s="24" t="str">
        <f t="shared" si="10"/>
        <v/>
      </c>
      <c r="FF16" s="24" t="str">
        <f t="shared" si="10"/>
        <v/>
      </c>
      <c r="FG16" s="24" t="str">
        <f t="shared" si="10"/>
        <v/>
      </c>
      <c r="FH16" s="24" t="str">
        <f t="shared" si="10"/>
        <v/>
      </c>
      <c r="FI16" s="24" t="str">
        <f t="shared" si="10"/>
        <v/>
      </c>
      <c r="FJ16" s="24" t="str">
        <f t="shared" si="10"/>
        <v/>
      </c>
      <c r="FK16" s="24" t="str">
        <f t="shared" si="10"/>
        <v/>
      </c>
      <c r="FL16" s="24" t="str">
        <f t="shared" si="10"/>
        <v/>
      </c>
      <c r="FM16" s="24" t="str">
        <f t="shared" si="10"/>
        <v/>
      </c>
      <c r="FN16" s="24" t="str">
        <f t="shared" si="10"/>
        <v/>
      </c>
      <c r="FO16" s="24" t="str">
        <f t="shared" si="10"/>
        <v/>
      </c>
      <c r="FP16" s="24" t="str">
        <f t="shared" si="10"/>
        <v/>
      </c>
      <c r="FQ16" s="24" t="str">
        <f t="shared" si="10"/>
        <v/>
      </c>
      <c r="FR16" s="24" t="str">
        <f t="shared" si="10"/>
        <v/>
      </c>
      <c r="FS16" s="24" t="str">
        <f t="shared" si="10"/>
        <v/>
      </c>
      <c r="FT16" s="24" t="str">
        <f t="shared" si="10"/>
        <v/>
      </c>
      <c r="FU16" s="24" t="str">
        <f t="shared" si="10"/>
        <v/>
      </c>
      <c r="FV16" s="24" t="str">
        <f t="shared" si="10"/>
        <v/>
      </c>
      <c r="FW16" s="24" t="str">
        <f t="shared" si="10"/>
        <v/>
      </c>
      <c r="FX16" s="24" t="str">
        <f t="shared" si="10"/>
        <v/>
      </c>
      <c r="FY16" s="24" t="str">
        <f t="shared" si="10"/>
        <v/>
      </c>
      <c r="FZ16" s="24" t="str">
        <f t="shared" si="10"/>
        <v/>
      </c>
      <c r="GA16" s="24" t="str">
        <f t="shared" si="10"/>
        <v/>
      </c>
      <c r="GB16" s="24" t="str">
        <f t="shared" si="10"/>
        <v/>
      </c>
      <c r="GC16" s="24" t="str">
        <f t="shared" si="10"/>
        <v/>
      </c>
      <c r="GD16" s="24" t="str">
        <f t="shared" si="10"/>
        <v/>
      </c>
      <c r="GE16" s="24" t="str">
        <f t="shared" si="10"/>
        <v/>
      </c>
      <c r="GF16" s="24" t="str">
        <f t="shared" si="10"/>
        <v/>
      </c>
      <c r="GG16" s="24" t="str">
        <f t="shared" si="10"/>
        <v/>
      </c>
      <c r="GH16" s="24" t="str">
        <f t="shared" si="10"/>
        <v/>
      </c>
      <c r="GI16" s="24" t="str">
        <f t="shared" si="10"/>
        <v/>
      </c>
      <c r="GJ16" s="24" t="str">
        <f t="shared" si="10"/>
        <v/>
      </c>
      <c r="GK16" s="24" t="str">
        <f t="shared" si="10"/>
        <v/>
      </c>
      <c r="GL16" s="24" t="str">
        <f t="shared" si="10"/>
        <v/>
      </c>
      <c r="GM16" s="24" t="str">
        <f t="shared" si="10"/>
        <v/>
      </c>
      <c r="GN16" s="24" t="str">
        <f t="shared" si="10"/>
        <v/>
      </c>
      <c r="GO16" s="24" t="str">
        <f t="shared" ref="GO16:GX16" si="11">MID($D$13,GO15*3+1,2)</f>
        <v/>
      </c>
      <c r="GP16" s="24" t="str">
        <f t="shared" si="11"/>
        <v/>
      </c>
      <c r="GQ16" s="24" t="str">
        <f t="shared" si="11"/>
        <v/>
      </c>
      <c r="GR16" s="24" t="str">
        <f t="shared" si="11"/>
        <v/>
      </c>
      <c r="GS16" s="24" t="str">
        <f t="shared" si="11"/>
        <v/>
      </c>
      <c r="GT16" s="24" t="str">
        <f t="shared" si="11"/>
        <v/>
      </c>
      <c r="GU16" s="24" t="str">
        <f t="shared" si="11"/>
        <v/>
      </c>
      <c r="GV16" s="24" t="str">
        <f t="shared" si="11"/>
        <v/>
      </c>
      <c r="GW16" s="24" t="str">
        <f t="shared" si="11"/>
        <v/>
      </c>
      <c r="GX16" s="24" t="str">
        <f t="shared" si="11"/>
        <v/>
      </c>
    </row>
    <row r="17" spans="2:206" x14ac:dyDescent="0.3">
      <c r="B17" s="59" t="s">
        <v>902</v>
      </c>
      <c r="D17" s="25">
        <f>HEX2DEC(D16)</f>
        <v>113</v>
      </c>
      <c r="E17" s="26">
        <f t="shared" ref="E17" si="12">HEX2DEC(E16)</f>
        <v>108</v>
      </c>
      <c r="F17" s="26">
        <f t="shared" ref="F17" si="13">HEX2DEC(F16)</f>
        <v>1</v>
      </c>
      <c r="G17" s="26">
        <f t="shared" ref="G17" si="14">HEX2DEC(G16)</f>
        <v>16</v>
      </c>
      <c r="H17" s="26">
        <f t="shared" ref="H17" si="15">HEX2DEC(H16)</f>
        <v>0</v>
      </c>
      <c r="I17" s="26">
        <f t="shared" ref="I17" si="16">HEX2DEC(I16)</f>
        <v>0</v>
      </c>
      <c r="J17" s="26">
        <f t="shared" ref="J17" si="17">HEX2DEC(J16)</f>
        <v>0</v>
      </c>
      <c r="K17" s="26">
        <f t="shared" ref="K17" si="18">HEX2DEC(K16)</f>
        <v>0</v>
      </c>
      <c r="L17" s="26">
        <f t="shared" ref="L17" si="19">HEX2DEC(L16)</f>
        <v>0</v>
      </c>
      <c r="M17" s="26">
        <f t="shared" ref="M17" si="20">HEX2DEC(M16)</f>
        <v>0</v>
      </c>
      <c r="N17" s="26">
        <f t="shared" ref="N17" si="21">HEX2DEC(N16)</f>
        <v>0</v>
      </c>
      <c r="O17" s="26">
        <f t="shared" ref="O17" si="22">HEX2DEC(O16)</f>
        <v>0</v>
      </c>
      <c r="P17" s="26">
        <f t="shared" ref="P17" si="23">HEX2DEC(P16)</f>
        <v>0</v>
      </c>
      <c r="Q17" s="26">
        <f t="shared" ref="Q17" si="24">HEX2DEC(Q16)</f>
        <v>0</v>
      </c>
      <c r="R17" s="26">
        <f t="shared" ref="R17" si="25">HEX2DEC(R16)</f>
        <v>0</v>
      </c>
      <c r="S17" s="26">
        <f t="shared" ref="S17" si="26">HEX2DEC(S16)</f>
        <v>0</v>
      </c>
      <c r="T17" s="26">
        <f t="shared" ref="T17" si="27">HEX2DEC(T16)</f>
        <v>0</v>
      </c>
      <c r="U17" s="26">
        <f t="shared" ref="U17" si="28">HEX2DEC(U16)</f>
        <v>0</v>
      </c>
      <c r="V17" s="26">
        <f t="shared" ref="V17" si="29">HEX2DEC(V16)</f>
        <v>0</v>
      </c>
      <c r="W17" s="26">
        <f t="shared" ref="W17" si="30">HEX2DEC(W16)</f>
        <v>0</v>
      </c>
      <c r="X17" s="26">
        <f t="shared" ref="X17" si="31">HEX2DEC(X16)</f>
        <v>0</v>
      </c>
      <c r="Y17" s="26">
        <f t="shared" ref="Y17" si="32">HEX2DEC(Y16)</f>
        <v>0</v>
      </c>
      <c r="Z17" s="26">
        <f t="shared" ref="Z17" si="33">HEX2DEC(Z16)</f>
        <v>0</v>
      </c>
      <c r="AA17" s="26">
        <f t="shared" ref="AA17" si="34">HEX2DEC(AA16)</f>
        <v>0</v>
      </c>
      <c r="AB17" s="26">
        <f t="shared" ref="AB17" si="35">HEX2DEC(AB16)</f>
        <v>0</v>
      </c>
      <c r="AC17" s="26">
        <f t="shared" ref="AC17" si="36">HEX2DEC(AC16)</f>
        <v>0</v>
      </c>
      <c r="AD17" s="26">
        <f t="shared" ref="AD17" si="37">HEX2DEC(AD16)</f>
        <v>0</v>
      </c>
      <c r="AE17" s="26">
        <f t="shared" ref="AE17" si="38">HEX2DEC(AE16)</f>
        <v>0</v>
      </c>
      <c r="AF17" s="26">
        <f t="shared" ref="AF17" si="39">HEX2DEC(AF16)</f>
        <v>0</v>
      </c>
      <c r="AG17" s="26">
        <f t="shared" ref="AG17" si="40">HEX2DEC(AG16)</f>
        <v>0</v>
      </c>
      <c r="AH17" s="26">
        <f t="shared" ref="AH17" si="41">HEX2DEC(AH16)</f>
        <v>0</v>
      </c>
      <c r="AI17" s="26">
        <f t="shared" ref="AI17" si="42">HEX2DEC(AI16)</f>
        <v>0</v>
      </c>
      <c r="AJ17" s="26">
        <f t="shared" ref="AJ17" si="43">HEX2DEC(AJ16)</f>
        <v>0</v>
      </c>
      <c r="AK17" s="26">
        <f t="shared" ref="AK17" si="44">HEX2DEC(AK16)</f>
        <v>0</v>
      </c>
      <c r="AL17" s="26">
        <f t="shared" ref="AL17" si="45">HEX2DEC(AL16)</f>
        <v>0</v>
      </c>
      <c r="AM17" s="26">
        <f t="shared" ref="AM17" si="46">HEX2DEC(AM16)</f>
        <v>0</v>
      </c>
      <c r="AN17" s="26">
        <f t="shared" ref="AN17" si="47">HEX2DEC(AN16)</f>
        <v>0</v>
      </c>
      <c r="AO17" s="26">
        <f t="shared" ref="AO17" si="48">HEX2DEC(AO16)</f>
        <v>0</v>
      </c>
      <c r="AP17" s="26">
        <f t="shared" ref="AP17" si="49">HEX2DEC(AP16)</f>
        <v>0</v>
      </c>
      <c r="AQ17" s="26">
        <f t="shared" ref="AQ17" si="50">HEX2DEC(AQ16)</f>
        <v>0</v>
      </c>
      <c r="AR17" s="26">
        <f t="shared" ref="AR17" si="51">HEX2DEC(AR16)</f>
        <v>0</v>
      </c>
      <c r="AS17" s="26">
        <f t="shared" ref="AS17" si="52">HEX2DEC(AS16)</f>
        <v>0</v>
      </c>
      <c r="AT17" s="26">
        <f t="shared" ref="AT17" si="53">HEX2DEC(AT16)</f>
        <v>0</v>
      </c>
      <c r="AU17" s="26">
        <f t="shared" ref="AU17" si="54">HEX2DEC(AU16)</f>
        <v>0</v>
      </c>
      <c r="AV17" s="26">
        <f t="shared" ref="AV17" si="55">HEX2DEC(AV16)</f>
        <v>0</v>
      </c>
      <c r="AW17" s="26">
        <f t="shared" ref="AW17" si="56">HEX2DEC(AW16)</f>
        <v>0</v>
      </c>
      <c r="AX17" s="26">
        <f t="shared" ref="AX17" si="57">HEX2DEC(AX16)</f>
        <v>0</v>
      </c>
      <c r="AY17" s="26">
        <f t="shared" ref="AY17" si="58">HEX2DEC(AY16)</f>
        <v>0</v>
      </c>
      <c r="AZ17" s="26">
        <f t="shared" ref="AZ17" si="59">HEX2DEC(AZ16)</f>
        <v>0</v>
      </c>
      <c r="BA17" s="26">
        <f t="shared" ref="BA17" si="60">HEX2DEC(BA16)</f>
        <v>0</v>
      </c>
      <c r="BB17" s="26">
        <f t="shared" ref="BB17" si="61">HEX2DEC(BB16)</f>
        <v>0</v>
      </c>
      <c r="BC17" s="26">
        <f t="shared" ref="BC17" si="62">HEX2DEC(BC16)</f>
        <v>0</v>
      </c>
      <c r="BD17" s="26">
        <f t="shared" ref="BD17" si="63">HEX2DEC(BD16)</f>
        <v>0</v>
      </c>
      <c r="BE17" s="26">
        <f t="shared" ref="BE17" si="64">HEX2DEC(BE16)</f>
        <v>0</v>
      </c>
      <c r="BF17" s="26">
        <f t="shared" ref="BF17" si="65">HEX2DEC(BF16)</f>
        <v>0</v>
      </c>
      <c r="BG17" s="26">
        <f t="shared" ref="BG17" si="66">HEX2DEC(BG16)</f>
        <v>0</v>
      </c>
      <c r="BH17" s="26">
        <f t="shared" ref="BH17" si="67">HEX2DEC(BH16)</f>
        <v>0</v>
      </c>
      <c r="BI17" s="26">
        <f t="shared" ref="BI17" si="68">HEX2DEC(BI16)</f>
        <v>0</v>
      </c>
      <c r="BJ17" s="26">
        <f t="shared" ref="BJ17" si="69">HEX2DEC(BJ16)</f>
        <v>0</v>
      </c>
      <c r="BK17" s="26">
        <f t="shared" ref="BK17" si="70">HEX2DEC(BK16)</f>
        <v>0</v>
      </c>
      <c r="BL17" s="26">
        <f t="shared" ref="BL17" si="71">HEX2DEC(BL16)</f>
        <v>0</v>
      </c>
      <c r="BM17" s="26">
        <f t="shared" ref="BM17" si="72">HEX2DEC(BM16)</f>
        <v>0</v>
      </c>
      <c r="BN17" s="26">
        <f t="shared" ref="BN17" si="73">HEX2DEC(BN16)</f>
        <v>0</v>
      </c>
      <c r="BO17" s="26">
        <f t="shared" ref="BO17" si="74">HEX2DEC(BO16)</f>
        <v>0</v>
      </c>
      <c r="BP17" s="26">
        <f t="shared" ref="BP17" si="75">HEX2DEC(BP16)</f>
        <v>0</v>
      </c>
      <c r="BQ17" s="26">
        <f t="shared" ref="BQ17" si="76">HEX2DEC(BQ16)</f>
        <v>0</v>
      </c>
      <c r="BR17" s="26">
        <f t="shared" ref="BR17" si="77">HEX2DEC(BR16)</f>
        <v>0</v>
      </c>
      <c r="BS17" s="26">
        <f t="shared" ref="BS17" si="78">HEX2DEC(BS16)</f>
        <v>0</v>
      </c>
      <c r="BT17" s="26">
        <f t="shared" ref="BT17" si="79">HEX2DEC(BT16)</f>
        <v>0</v>
      </c>
      <c r="BU17" s="26">
        <f t="shared" ref="BU17" si="80">HEX2DEC(BU16)</f>
        <v>0</v>
      </c>
      <c r="BV17" s="26">
        <f t="shared" ref="BV17" si="81">HEX2DEC(BV16)</f>
        <v>0</v>
      </c>
      <c r="BW17" s="26">
        <f t="shared" ref="BW17" si="82">HEX2DEC(BW16)</f>
        <v>0</v>
      </c>
      <c r="BX17" s="26">
        <f t="shared" ref="BX17" si="83">HEX2DEC(BX16)</f>
        <v>0</v>
      </c>
      <c r="BY17" s="26">
        <f t="shared" ref="BY17" si="84">HEX2DEC(BY16)</f>
        <v>0</v>
      </c>
      <c r="BZ17" s="26">
        <f t="shared" ref="BZ17" si="85">HEX2DEC(BZ16)</f>
        <v>0</v>
      </c>
      <c r="CA17" s="26">
        <f t="shared" ref="CA17" si="86">HEX2DEC(CA16)</f>
        <v>0</v>
      </c>
      <c r="CB17" s="26">
        <f t="shared" ref="CB17" si="87">HEX2DEC(CB16)</f>
        <v>0</v>
      </c>
      <c r="CC17" s="26">
        <f t="shared" ref="CC17" si="88">HEX2DEC(CC16)</f>
        <v>0</v>
      </c>
      <c r="CD17" s="26">
        <f t="shared" ref="CD17" si="89">HEX2DEC(CD16)</f>
        <v>0</v>
      </c>
      <c r="CE17" s="26">
        <f t="shared" ref="CE17" si="90">HEX2DEC(CE16)</f>
        <v>0</v>
      </c>
      <c r="CF17" s="26">
        <f t="shared" ref="CF17" si="91">HEX2DEC(CF16)</f>
        <v>0</v>
      </c>
      <c r="CG17" s="26">
        <f t="shared" ref="CG17" si="92">HEX2DEC(CG16)</f>
        <v>0</v>
      </c>
      <c r="CH17" s="26">
        <f t="shared" ref="CH17" si="93">HEX2DEC(CH16)</f>
        <v>0</v>
      </c>
      <c r="CI17" s="26">
        <f t="shared" ref="CI17" si="94">HEX2DEC(CI16)</f>
        <v>0</v>
      </c>
      <c r="CJ17" s="26">
        <f t="shared" ref="CJ17" si="95">HEX2DEC(CJ16)</f>
        <v>0</v>
      </c>
      <c r="CK17" s="26">
        <f t="shared" ref="CK17" si="96">HEX2DEC(CK16)</f>
        <v>0</v>
      </c>
      <c r="CL17" s="26">
        <f t="shared" ref="CL17" si="97">HEX2DEC(CL16)</f>
        <v>0</v>
      </c>
      <c r="CM17" s="26">
        <f t="shared" ref="CM17" si="98">HEX2DEC(CM16)</f>
        <v>0</v>
      </c>
      <c r="CN17" s="26">
        <f t="shared" ref="CN17" si="99">HEX2DEC(CN16)</f>
        <v>0</v>
      </c>
      <c r="CO17" s="26">
        <f t="shared" ref="CO17" si="100">HEX2DEC(CO16)</f>
        <v>0</v>
      </c>
      <c r="CP17" s="26">
        <f t="shared" ref="CP17" si="101">HEX2DEC(CP16)</f>
        <v>0</v>
      </c>
      <c r="CQ17" s="26">
        <f t="shared" ref="CQ17" si="102">HEX2DEC(CQ16)</f>
        <v>0</v>
      </c>
      <c r="CR17" s="26">
        <f t="shared" ref="CR17" si="103">HEX2DEC(CR16)</f>
        <v>0</v>
      </c>
      <c r="CS17" s="26">
        <f t="shared" ref="CS17" si="104">HEX2DEC(CS16)</f>
        <v>0</v>
      </c>
      <c r="CT17" s="26">
        <f t="shared" ref="CT17" si="105">HEX2DEC(CT16)</f>
        <v>0</v>
      </c>
      <c r="CU17" s="26">
        <f t="shared" ref="CU17" si="106">HEX2DEC(CU16)</f>
        <v>0</v>
      </c>
      <c r="CV17" s="26">
        <f t="shared" ref="CV17" si="107">HEX2DEC(CV16)</f>
        <v>0</v>
      </c>
      <c r="CW17" s="26">
        <f t="shared" ref="CW17" si="108">HEX2DEC(CW16)</f>
        <v>0</v>
      </c>
      <c r="CX17" s="26">
        <f t="shared" ref="CX17" si="109">HEX2DEC(CX16)</f>
        <v>0</v>
      </c>
      <c r="CY17" s="26">
        <f t="shared" ref="CY17" si="110">HEX2DEC(CY16)</f>
        <v>0</v>
      </c>
      <c r="CZ17" s="26">
        <f t="shared" ref="CZ17" si="111">HEX2DEC(CZ16)</f>
        <v>0</v>
      </c>
      <c r="DA17" s="26">
        <f t="shared" ref="DA17" si="112">HEX2DEC(DA16)</f>
        <v>0</v>
      </c>
      <c r="DB17" s="26">
        <f t="shared" ref="DB17" si="113">HEX2DEC(DB16)</f>
        <v>0</v>
      </c>
      <c r="DC17" s="26">
        <f t="shared" ref="DC17" si="114">HEX2DEC(DC16)</f>
        <v>0</v>
      </c>
      <c r="DD17" s="26">
        <f t="shared" ref="DD17" si="115">HEX2DEC(DD16)</f>
        <v>0</v>
      </c>
      <c r="DE17" s="26">
        <f t="shared" ref="DE17" si="116">HEX2DEC(DE16)</f>
        <v>0</v>
      </c>
      <c r="DF17" s="26">
        <f t="shared" ref="DF17" si="117">HEX2DEC(DF16)</f>
        <v>0</v>
      </c>
      <c r="DG17" s="26">
        <f t="shared" ref="DG17" si="118">HEX2DEC(DG16)</f>
        <v>0</v>
      </c>
      <c r="DH17" s="26">
        <f t="shared" ref="DH17" si="119">HEX2DEC(DH16)</f>
        <v>0</v>
      </c>
      <c r="DI17" s="26">
        <f t="shared" ref="DI17" si="120">HEX2DEC(DI16)</f>
        <v>0</v>
      </c>
      <c r="DJ17" s="26">
        <f t="shared" ref="DJ17" si="121">HEX2DEC(DJ16)</f>
        <v>18</v>
      </c>
      <c r="DK17" s="26">
        <f t="shared" ref="DK17" si="122">HEX2DEC(DK16)</f>
        <v>0</v>
      </c>
      <c r="DL17" s="26">
        <f t="shared" ref="DL17" si="123">HEX2DEC(DL16)</f>
        <v>0</v>
      </c>
      <c r="DM17" s="26">
        <f t="shared" ref="DM17" si="124">HEX2DEC(DM16)</f>
        <v>0</v>
      </c>
      <c r="DN17" s="26">
        <f t="shared" ref="DN17" si="125">HEX2DEC(DN16)</f>
        <v>0</v>
      </c>
      <c r="DO17" s="26">
        <f t="shared" ref="DO17" si="126">HEX2DEC(DO16)</f>
        <v>0</v>
      </c>
      <c r="DP17" s="26">
        <f t="shared" ref="DP17" si="127">HEX2DEC(DP16)</f>
        <v>0</v>
      </c>
      <c r="DQ17" s="26">
        <f t="shared" ref="DQ17" si="128">HEX2DEC(DQ16)</f>
        <v>0</v>
      </c>
      <c r="DR17" s="26">
        <f t="shared" ref="DR17" si="129">HEX2DEC(DR16)</f>
        <v>0</v>
      </c>
      <c r="DS17" s="26">
        <f t="shared" ref="DS17" si="130">HEX2DEC(DS16)</f>
        <v>0</v>
      </c>
      <c r="DT17" s="26">
        <f t="shared" ref="DT17" si="131">HEX2DEC(DT16)</f>
        <v>0</v>
      </c>
      <c r="DU17" s="26">
        <f t="shared" ref="DU17" si="132">HEX2DEC(DU16)</f>
        <v>0</v>
      </c>
      <c r="DV17" s="26">
        <f t="shared" ref="DV17" si="133">HEX2DEC(DV16)</f>
        <v>0</v>
      </c>
      <c r="DW17" s="26">
        <f t="shared" ref="DW17" si="134">HEX2DEC(DW16)</f>
        <v>0</v>
      </c>
      <c r="DX17" s="26">
        <f t="shared" ref="DX17" si="135">HEX2DEC(DX16)</f>
        <v>0</v>
      </c>
      <c r="DY17" s="26">
        <f t="shared" ref="DY17" si="136">HEX2DEC(DY16)</f>
        <v>0</v>
      </c>
      <c r="DZ17" s="26">
        <f t="shared" ref="DZ17" si="137">HEX2DEC(DZ16)</f>
        <v>0</v>
      </c>
      <c r="EA17" s="26">
        <f t="shared" ref="EA17" si="138">HEX2DEC(EA16)</f>
        <v>0</v>
      </c>
      <c r="EB17" s="26">
        <f t="shared" ref="EB17" si="139">HEX2DEC(EB16)</f>
        <v>0</v>
      </c>
      <c r="EC17" s="26">
        <f t="shared" ref="EC17" si="140">HEX2DEC(EC16)</f>
        <v>0</v>
      </c>
      <c r="ED17" s="26">
        <f t="shared" ref="ED17" si="141">HEX2DEC(ED16)</f>
        <v>0</v>
      </c>
      <c r="EE17" s="26">
        <f t="shared" ref="EE17" si="142">HEX2DEC(EE16)</f>
        <v>0</v>
      </c>
      <c r="EF17" s="26">
        <f t="shared" ref="EF17" si="143">HEX2DEC(EF16)</f>
        <v>0</v>
      </c>
      <c r="EG17" s="26">
        <f t="shared" ref="EG17" si="144">HEX2DEC(EG16)</f>
        <v>0</v>
      </c>
      <c r="EH17" s="26">
        <f t="shared" ref="EH17" si="145">HEX2DEC(EH16)</f>
        <v>0</v>
      </c>
      <c r="EI17" s="26">
        <f t="shared" ref="EI17" si="146">HEX2DEC(EI16)</f>
        <v>0</v>
      </c>
      <c r="EJ17" s="26">
        <f t="shared" ref="EJ17" si="147">HEX2DEC(EJ16)</f>
        <v>0</v>
      </c>
      <c r="EK17" s="26">
        <f t="shared" ref="EK17" si="148">HEX2DEC(EK16)</f>
        <v>0</v>
      </c>
      <c r="EL17" s="26">
        <f t="shared" ref="EL17" si="149">HEX2DEC(EL16)</f>
        <v>0</v>
      </c>
      <c r="EM17" s="26">
        <f t="shared" ref="EM17" si="150">HEX2DEC(EM16)</f>
        <v>0</v>
      </c>
      <c r="EN17" s="26">
        <f t="shared" ref="EN17" si="151">HEX2DEC(EN16)</f>
        <v>0</v>
      </c>
      <c r="EO17" s="26">
        <f t="shared" ref="EO17" si="152">HEX2DEC(EO16)</f>
        <v>0</v>
      </c>
      <c r="EP17" s="26">
        <f t="shared" ref="EP17" si="153">HEX2DEC(EP16)</f>
        <v>0</v>
      </c>
      <c r="EQ17" s="26">
        <f t="shared" ref="EQ17" si="154">HEX2DEC(EQ16)</f>
        <v>0</v>
      </c>
      <c r="ER17" s="26">
        <f t="shared" ref="ER17" si="155">HEX2DEC(ER16)</f>
        <v>0</v>
      </c>
      <c r="ES17" s="26">
        <f t="shared" ref="ES17" si="156">HEX2DEC(ES16)</f>
        <v>0</v>
      </c>
      <c r="ET17" s="26">
        <f t="shared" ref="ET17" si="157">HEX2DEC(ET16)</f>
        <v>0</v>
      </c>
      <c r="EU17" s="26">
        <f t="shared" ref="EU17" si="158">HEX2DEC(EU16)</f>
        <v>0</v>
      </c>
      <c r="EV17" s="26">
        <f t="shared" ref="EV17" si="159">HEX2DEC(EV16)</f>
        <v>0</v>
      </c>
      <c r="EW17" s="26">
        <f t="shared" ref="EW17" si="160">HEX2DEC(EW16)</f>
        <v>0</v>
      </c>
      <c r="EX17" s="26">
        <f t="shared" ref="EX17" si="161">HEX2DEC(EX16)</f>
        <v>0</v>
      </c>
      <c r="EY17" s="26">
        <f t="shared" ref="EY17" si="162">HEX2DEC(EY16)</f>
        <v>0</v>
      </c>
      <c r="EZ17" s="26">
        <f t="shared" ref="EZ17" si="163">HEX2DEC(EZ16)</f>
        <v>0</v>
      </c>
      <c r="FA17" s="26">
        <f t="shared" ref="FA17" si="164">HEX2DEC(FA16)</f>
        <v>0</v>
      </c>
      <c r="FB17" s="26">
        <f t="shared" ref="FB17" si="165">HEX2DEC(FB16)</f>
        <v>0</v>
      </c>
      <c r="FC17" s="26">
        <f t="shared" ref="FC17" si="166">HEX2DEC(FC16)</f>
        <v>0</v>
      </c>
      <c r="FD17" s="26">
        <f t="shared" ref="FD17" si="167">HEX2DEC(FD16)</f>
        <v>0</v>
      </c>
      <c r="FE17" s="26">
        <f t="shared" ref="FE17" si="168">HEX2DEC(FE16)</f>
        <v>0</v>
      </c>
      <c r="FF17" s="26">
        <f t="shared" ref="FF17" si="169">HEX2DEC(FF16)</f>
        <v>0</v>
      </c>
      <c r="FG17" s="26">
        <f t="shared" ref="FG17" si="170">HEX2DEC(FG16)</f>
        <v>0</v>
      </c>
      <c r="FH17" s="26">
        <f t="shared" ref="FH17" si="171">HEX2DEC(FH16)</f>
        <v>0</v>
      </c>
      <c r="FI17" s="26">
        <f t="shared" ref="FI17" si="172">HEX2DEC(FI16)</f>
        <v>0</v>
      </c>
      <c r="FJ17" s="26">
        <f t="shared" ref="FJ17" si="173">HEX2DEC(FJ16)</f>
        <v>0</v>
      </c>
      <c r="FK17" s="26">
        <f t="shared" ref="FK17" si="174">HEX2DEC(FK16)</f>
        <v>0</v>
      </c>
      <c r="FL17" s="26">
        <f t="shared" ref="FL17" si="175">HEX2DEC(FL16)</f>
        <v>0</v>
      </c>
      <c r="FM17" s="26">
        <f t="shared" ref="FM17" si="176">HEX2DEC(FM16)</f>
        <v>0</v>
      </c>
      <c r="FN17" s="26">
        <f t="shared" ref="FN17" si="177">HEX2DEC(FN16)</f>
        <v>0</v>
      </c>
      <c r="FO17" s="26">
        <f t="shared" ref="FO17" si="178">HEX2DEC(FO16)</f>
        <v>0</v>
      </c>
      <c r="FP17" s="26">
        <f t="shared" ref="FP17" si="179">HEX2DEC(FP16)</f>
        <v>0</v>
      </c>
      <c r="FQ17" s="26">
        <f t="shared" ref="FQ17" si="180">HEX2DEC(FQ16)</f>
        <v>0</v>
      </c>
      <c r="FR17" s="26">
        <f t="shared" ref="FR17" si="181">HEX2DEC(FR16)</f>
        <v>0</v>
      </c>
      <c r="FS17" s="26">
        <f t="shared" ref="FS17" si="182">HEX2DEC(FS16)</f>
        <v>0</v>
      </c>
      <c r="FT17" s="26">
        <f t="shared" ref="FT17" si="183">HEX2DEC(FT16)</f>
        <v>0</v>
      </c>
      <c r="FU17" s="26">
        <f t="shared" ref="FU17" si="184">HEX2DEC(FU16)</f>
        <v>0</v>
      </c>
      <c r="FV17" s="26">
        <f t="shared" ref="FV17" si="185">HEX2DEC(FV16)</f>
        <v>0</v>
      </c>
      <c r="FW17" s="26">
        <f t="shared" ref="FW17" si="186">HEX2DEC(FW16)</f>
        <v>0</v>
      </c>
      <c r="FX17" s="26">
        <f t="shared" ref="FX17" si="187">HEX2DEC(FX16)</f>
        <v>0</v>
      </c>
      <c r="FY17" s="26">
        <f t="shared" ref="FY17" si="188">HEX2DEC(FY16)</f>
        <v>0</v>
      </c>
      <c r="FZ17" s="26">
        <f t="shared" ref="FZ17" si="189">HEX2DEC(FZ16)</f>
        <v>0</v>
      </c>
      <c r="GA17" s="26">
        <f t="shared" ref="GA17" si="190">HEX2DEC(GA16)</f>
        <v>0</v>
      </c>
      <c r="GB17" s="26">
        <f t="shared" ref="GB17" si="191">HEX2DEC(GB16)</f>
        <v>0</v>
      </c>
      <c r="GC17" s="26">
        <f t="shared" ref="GC17" si="192">HEX2DEC(GC16)</f>
        <v>0</v>
      </c>
      <c r="GD17" s="26">
        <f t="shared" ref="GD17" si="193">HEX2DEC(GD16)</f>
        <v>0</v>
      </c>
      <c r="GE17" s="26">
        <f t="shared" ref="GE17" si="194">HEX2DEC(GE16)</f>
        <v>0</v>
      </c>
      <c r="GF17" s="26">
        <f t="shared" ref="GF17" si="195">HEX2DEC(GF16)</f>
        <v>0</v>
      </c>
      <c r="GG17" s="26">
        <f t="shared" ref="GG17" si="196">HEX2DEC(GG16)</f>
        <v>0</v>
      </c>
      <c r="GH17" s="26">
        <f t="shared" ref="GH17" si="197">HEX2DEC(GH16)</f>
        <v>0</v>
      </c>
      <c r="GI17" s="26">
        <f t="shared" ref="GI17" si="198">HEX2DEC(GI16)</f>
        <v>0</v>
      </c>
      <c r="GJ17" s="26">
        <f t="shared" ref="GJ17" si="199">HEX2DEC(GJ16)</f>
        <v>0</v>
      </c>
      <c r="GK17" s="26">
        <f t="shared" ref="GK17" si="200">HEX2DEC(GK16)</f>
        <v>0</v>
      </c>
      <c r="GL17" s="26">
        <f t="shared" ref="GL17" si="201">HEX2DEC(GL16)</f>
        <v>0</v>
      </c>
      <c r="GM17" s="26">
        <f t="shared" ref="GM17" si="202">HEX2DEC(GM16)</f>
        <v>0</v>
      </c>
      <c r="GN17" s="26">
        <f t="shared" ref="GN17" si="203">HEX2DEC(GN16)</f>
        <v>0</v>
      </c>
      <c r="GO17" s="26">
        <f t="shared" ref="GO17" si="204">HEX2DEC(GO16)</f>
        <v>0</v>
      </c>
      <c r="GP17" s="26">
        <f t="shared" ref="GP17" si="205">HEX2DEC(GP16)</f>
        <v>0</v>
      </c>
      <c r="GQ17" s="26">
        <f t="shared" ref="GQ17" si="206">HEX2DEC(GQ16)</f>
        <v>0</v>
      </c>
      <c r="GR17" s="26">
        <f t="shared" ref="GR17" si="207">HEX2DEC(GR16)</f>
        <v>0</v>
      </c>
      <c r="GS17" s="26">
        <f t="shared" ref="GS17" si="208">HEX2DEC(GS16)</f>
        <v>0</v>
      </c>
      <c r="GT17" s="26">
        <f t="shared" ref="GT17" si="209">HEX2DEC(GT16)</f>
        <v>0</v>
      </c>
      <c r="GU17" s="26">
        <f t="shared" ref="GU17" si="210">HEX2DEC(GU16)</f>
        <v>0</v>
      </c>
      <c r="GV17" s="26">
        <f t="shared" ref="GV17" si="211">HEX2DEC(GV16)</f>
        <v>0</v>
      </c>
      <c r="GW17" s="26">
        <f t="shared" ref="GW17" si="212">HEX2DEC(GW16)</f>
        <v>0</v>
      </c>
      <c r="GX17" s="27">
        <f t="shared" ref="GX17" si="213">HEX2DEC(GX16)</f>
        <v>0</v>
      </c>
    </row>
    <row r="19" spans="2:206" x14ac:dyDescent="0.3">
      <c r="B19" s="59" t="s">
        <v>898</v>
      </c>
      <c r="D19" s="53">
        <f>SUM(D17:GX17)</f>
        <v>256</v>
      </c>
      <c r="E19" s="53"/>
      <c r="F19" s="53"/>
    </row>
    <row r="20" spans="2:206" x14ac:dyDescent="0.3">
      <c r="B20" s="59" t="s">
        <v>899</v>
      </c>
      <c r="D20" s="53">
        <f>_xlfn.BITAND(D19,255)</f>
        <v>0</v>
      </c>
      <c r="E20" s="53"/>
      <c r="F20" s="53"/>
    </row>
  </sheetData>
  <mergeCells count="4">
    <mergeCell ref="D8:F8"/>
    <mergeCell ref="D9:F9"/>
    <mergeCell ref="D19:F19"/>
    <mergeCell ref="D20:F20"/>
  </mergeCells>
  <pageMargins left="0.7" right="0.7" top="0.78740157499999996" bottom="0.78740157499999996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B34DE-8F9E-4D7D-88A0-1B3D9F612D85}">
  <dimension ref="B2:V35"/>
  <sheetViews>
    <sheetView zoomScaleNormal="100" zoomScaleSheetLayoutView="100" workbookViewId="0"/>
  </sheetViews>
  <sheetFormatPr baseColWidth="10" defaultColWidth="8.88671875" defaultRowHeight="14.4" x14ac:dyDescent="0.3"/>
  <cols>
    <col min="1" max="1" width="3.21875" customWidth="1"/>
    <col min="2" max="2" width="3.21875" bestFit="1" customWidth="1"/>
    <col min="3" max="3" width="15.109375" bestFit="1" customWidth="1"/>
    <col min="4" max="4" width="4.6640625" bestFit="1" customWidth="1"/>
    <col min="5" max="12" width="3.77734375" customWidth="1"/>
    <col min="13" max="13" width="4.33203125" customWidth="1"/>
    <col min="14" max="14" width="8.88671875" bestFit="1" customWidth="1"/>
    <col min="15" max="15" width="4.6640625" bestFit="1" customWidth="1"/>
    <col min="16" max="20" width="3.77734375" customWidth="1"/>
    <col min="21" max="21" width="5.33203125" bestFit="1" customWidth="1"/>
    <col min="22" max="22" width="5.6640625" bestFit="1" customWidth="1"/>
    <col min="23" max="26" width="3.77734375" customWidth="1"/>
    <col min="27" max="30" width="8.88671875" bestFit="1" customWidth="1"/>
  </cols>
  <sheetData>
    <row r="2" spans="2:22" x14ac:dyDescent="0.3">
      <c r="B2" s="60" t="s">
        <v>923</v>
      </c>
      <c r="C2" s="61" t="s">
        <v>335</v>
      </c>
      <c r="D2" s="62" t="s">
        <v>15</v>
      </c>
      <c r="E2" s="61">
        <v>7</v>
      </c>
      <c r="F2" s="61">
        <v>6</v>
      </c>
      <c r="G2" s="61">
        <v>5</v>
      </c>
      <c r="H2" s="61">
        <v>4</v>
      </c>
      <c r="I2" s="60">
        <v>3</v>
      </c>
      <c r="J2" s="61">
        <v>2</v>
      </c>
      <c r="K2" s="61">
        <v>1</v>
      </c>
      <c r="L2" s="63">
        <v>0</v>
      </c>
      <c r="O2" s="64" t="s">
        <v>15</v>
      </c>
      <c r="P2" s="60">
        <v>7</v>
      </c>
      <c r="Q2" s="61">
        <v>6</v>
      </c>
      <c r="R2" s="61">
        <v>5</v>
      </c>
      <c r="S2" s="63">
        <v>4</v>
      </c>
      <c r="U2" s="65" t="s">
        <v>1388</v>
      </c>
      <c r="V2" s="66" t="s">
        <v>1389</v>
      </c>
    </row>
    <row r="3" spans="2:22" x14ac:dyDescent="0.3">
      <c r="B3" s="21">
        <v>0</v>
      </c>
      <c r="C3" s="22" t="s">
        <v>1364</v>
      </c>
      <c r="D3" s="41">
        <v>18</v>
      </c>
      <c r="E3" s="22">
        <f t="shared" ref="E3:L11" si="0">_xlfn.BITAND(_xlfn.BITRSHIFT($D3,E$2),1)</f>
        <v>0</v>
      </c>
      <c r="F3" s="22">
        <f t="shared" si="0"/>
        <v>0</v>
      </c>
      <c r="G3" s="22">
        <f t="shared" si="0"/>
        <v>0</v>
      </c>
      <c r="H3" s="22">
        <f t="shared" si="0"/>
        <v>1</v>
      </c>
      <c r="I3" s="22">
        <f t="shared" si="0"/>
        <v>0</v>
      </c>
      <c r="J3" s="22">
        <f t="shared" si="0"/>
        <v>0</v>
      </c>
      <c r="K3" s="22">
        <f t="shared" si="0"/>
        <v>1</v>
      </c>
      <c r="L3" s="23">
        <f t="shared" si="0"/>
        <v>0</v>
      </c>
      <c r="N3" s="21" t="s">
        <v>1381</v>
      </c>
      <c r="O3" s="21">
        <v>16</v>
      </c>
      <c r="P3" s="21">
        <v>0</v>
      </c>
      <c r="Q3" s="22">
        <v>0</v>
      </c>
      <c r="R3" s="22">
        <v>0</v>
      </c>
      <c r="S3" s="23">
        <v>1</v>
      </c>
      <c r="U3" s="42" t="s">
        <v>1387</v>
      </c>
      <c r="V3" s="44">
        <v>17</v>
      </c>
    </row>
    <row r="4" spans="2:22" x14ac:dyDescent="0.3">
      <c r="B4" s="42">
        <v>1</v>
      </c>
      <c r="C4" t="s">
        <v>1365</v>
      </c>
      <c r="D4" s="39">
        <v>19</v>
      </c>
      <c r="E4">
        <f t="shared" si="0"/>
        <v>0</v>
      </c>
      <c r="F4">
        <f t="shared" si="0"/>
        <v>0</v>
      </c>
      <c r="G4">
        <f t="shared" si="0"/>
        <v>0</v>
      </c>
      <c r="H4">
        <f t="shared" si="0"/>
        <v>1</v>
      </c>
      <c r="I4">
        <f t="shared" si="0"/>
        <v>0</v>
      </c>
      <c r="J4">
        <f t="shared" si="0"/>
        <v>0</v>
      </c>
      <c r="K4">
        <f t="shared" si="0"/>
        <v>1</v>
      </c>
      <c r="L4" s="43">
        <f t="shared" si="0"/>
        <v>1</v>
      </c>
      <c r="N4" s="25" t="s">
        <v>1380</v>
      </c>
      <c r="O4" s="25">
        <v>32</v>
      </c>
      <c r="P4" s="25">
        <v>0</v>
      </c>
      <c r="Q4" s="26">
        <v>0</v>
      </c>
      <c r="R4" s="26">
        <v>1</v>
      </c>
      <c r="S4" s="27">
        <v>0</v>
      </c>
      <c r="U4" s="42" t="s">
        <v>1376</v>
      </c>
      <c r="V4" s="45" t="s">
        <v>1383</v>
      </c>
    </row>
    <row r="5" spans="2:22" x14ac:dyDescent="0.3">
      <c r="B5" s="42">
        <v>2</v>
      </c>
      <c r="C5" t="s">
        <v>1366</v>
      </c>
      <c r="D5" s="39">
        <v>25</v>
      </c>
      <c r="E5">
        <f t="shared" si="0"/>
        <v>0</v>
      </c>
      <c r="F5">
        <f t="shared" si="0"/>
        <v>0</v>
      </c>
      <c r="G5">
        <f t="shared" si="0"/>
        <v>0</v>
      </c>
      <c r="H5">
        <f t="shared" si="0"/>
        <v>1</v>
      </c>
      <c r="I5">
        <f t="shared" si="0"/>
        <v>1</v>
      </c>
      <c r="J5">
        <f t="shared" si="0"/>
        <v>0</v>
      </c>
      <c r="K5">
        <f t="shared" si="0"/>
        <v>0</v>
      </c>
      <c r="L5" s="43">
        <f t="shared" si="0"/>
        <v>1</v>
      </c>
      <c r="U5" s="42" t="s">
        <v>1377</v>
      </c>
      <c r="V5" s="45" t="s">
        <v>1384</v>
      </c>
    </row>
    <row r="6" spans="2:22" x14ac:dyDescent="0.3">
      <c r="B6" s="42">
        <v>3</v>
      </c>
      <c r="C6" t="s">
        <v>1367</v>
      </c>
      <c r="D6" s="39">
        <v>33</v>
      </c>
      <c r="E6">
        <f t="shared" si="0"/>
        <v>0</v>
      </c>
      <c r="F6">
        <f t="shared" si="0"/>
        <v>0</v>
      </c>
      <c r="G6">
        <f t="shared" si="0"/>
        <v>1</v>
      </c>
      <c r="H6">
        <f t="shared" si="0"/>
        <v>0</v>
      </c>
      <c r="I6">
        <f t="shared" si="0"/>
        <v>0</v>
      </c>
      <c r="J6">
        <f t="shared" si="0"/>
        <v>0</v>
      </c>
      <c r="K6">
        <f t="shared" si="0"/>
        <v>0</v>
      </c>
      <c r="L6" s="43">
        <f t="shared" si="0"/>
        <v>1</v>
      </c>
      <c r="U6" s="42" t="s">
        <v>1373</v>
      </c>
      <c r="V6" s="45" t="s">
        <v>1385</v>
      </c>
    </row>
    <row r="7" spans="2:22" x14ac:dyDescent="0.3">
      <c r="B7" s="42">
        <v>4</v>
      </c>
      <c r="C7" t="s">
        <v>1368</v>
      </c>
      <c r="D7" s="39">
        <v>34</v>
      </c>
      <c r="E7">
        <f t="shared" si="0"/>
        <v>0</v>
      </c>
      <c r="F7">
        <f t="shared" si="0"/>
        <v>0</v>
      </c>
      <c r="G7">
        <f t="shared" si="0"/>
        <v>1</v>
      </c>
      <c r="H7">
        <f t="shared" si="0"/>
        <v>0</v>
      </c>
      <c r="I7">
        <f t="shared" si="0"/>
        <v>0</v>
      </c>
      <c r="J7">
        <f t="shared" si="0"/>
        <v>0</v>
      </c>
      <c r="K7">
        <f t="shared" si="0"/>
        <v>1</v>
      </c>
      <c r="L7" s="43">
        <f t="shared" si="0"/>
        <v>0</v>
      </c>
      <c r="O7" s="64" t="s">
        <v>15</v>
      </c>
      <c r="P7" s="60">
        <v>3</v>
      </c>
      <c r="Q7" s="61">
        <v>2</v>
      </c>
      <c r="R7" s="61">
        <v>1</v>
      </c>
      <c r="S7" s="63">
        <v>0</v>
      </c>
      <c r="U7" s="25" t="s">
        <v>1375</v>
      </c>
      <c r="V7" s="46" t="s">
        <v>1386</v>
      </c>
    </row>
    <row r="8" spans="2:22" x14ac:dyDescent="0.3">
      <c r="B8" s="42">
        <v>5</v>
      </c>
      <c r="C8" t="s">
        <v>1369</v>
      </c>
      <c r="D8" s="39">
        <v>35</v>
      </c>
      <c r="E8">
        <f t="shared" si="0"/>
        <v>0</v>
      </c>
      <c r="F8">
        <f t="shared" si="0"/>
        <v>0</v>
      </c>
      <c r="G8">
        <f t="shared" si="0"/>
        <v>1</v>
      </c>
      <c r="H8">
        <f t="shared" si="0"/>
        <v>0</v>
      </c>
      <c r="I8">
        <f t="shared" si="0"/>
        <v>0</v>
      </c>
      <c r="J8">
        <f t="shared" si="0"/>
        <v>0</v>
      </c>
      <c r="K8">
        <f t="shared" si="0"/>
        <v>1</v>
      </c>
      <c r="L8" s="43">
        <f t="shared" si="0"/>
        <v>1</v>
      </c>
      <c r="N8" s="21" t="s">
        <v>1364</v>
      </c>
      <c r="O8" s="21">
        <v>2</v>
      </c>
      <c r="P8" s="21">
        <v>0</v>
      </c>
      <c r="Q8" s="22">
        <v>0</v>
      </c>
      <c r="R8" s="22">
        <v>1</v>
      </c>
      <c r="S8" s="23">
        <v>0</v>
      </c>
    </row>
    <row r="9" spans="2:22" x14ac:dyDescent="0.3">
      <c r="B9" s="42">
        <v>6</v>
      </c>
      <c r="C9" t="s">
        <v>1370</v>
      </c>
      <c r="D9" s="39">
        <v>41</v>
      </c>
      <c r="E9">
        <f t="shared" si="0"/>
        <v>0</v>
      </c>
      <c r="F9">
        <f t="shared" si="0"/>
        <v>0</v>
      </c>
      <c r="G9">
        <f t="shared" si="0"/>
        <v>1</v>
      </c>
      <c r="H9">
        <f t="shared" si="0"/>
        <v>0</v>
      </c>
      <c r="I9">
        <f t="shared" si="0"/>
        <v>1</v>
      </c>
      <c r="J9">
        <f t="shared" si="0"/>
        <v>0</v>
      </c>
      <c r="K9">
        <f t="shared" si="0"/>
        <v>0</v>
      </c>
      <c r="L9" s="43">
        <f t="shared" si="0"/>
        <v>1</v>
      </c>
      <c r="N9" s="42" t="s">
        <v>1365</v>
      </c>
      <c r="O9" s="42">
        <v>3</v>
      </c>
      <c r="P9" s="42">
        <v>0</v>
      </c>
      <c r="Q9">
        <v>0</v>
      </c>
      <c r="R9">
        <v>1</v>
      </c>
      <c r="S9" s="43">
        <v>1</v>
      </c>
    </row>
    <row r="10" spans="2:22" x14ac:dyDescent="0.3">
      <c r="B10" s="42">
        <v>7</v>
      </c>
      <c r="C10" t="s">
        <v>1371</v>
      </c>
      <c r="D10" s="39">
        <v>26</v>
      </c>
      <c r="E10">
        <f t="shared" si="0"/>
        <v>0</v>
      </c>
      <c r="F10">
        <f t="shared" si="0"/>
        <v>0</v>
      </c>
      <c r="G10">
        <f t="shared" si="0"/>
        <v>0</v>
      </c>
      <c r="H10">
        <f t="shared" si="0"/>
        <v>1</v>
      </c>
      <c r="I10">
        <f t="shared" si="0"/>
        <v>1</v>
      </c>
      <c r="J10">
        <f t="shared" si="0"/>
        <v>0</v>
      </c>
      <c r="K10">
        <f t="shared" si="0"/>
        <v>1</v>
      </c>
      <c r="L10" s="43">
        <f t="shared" si="0"/>
        <v>0</v>
      </c>
      <c r="N10" s="42" t="s">
        <v>1378</v>
      </c>
      <c r="O10" s="42">
        <v>9</v>
      </c>
      <c r="P10" s="42">
        <v>1</v>
      </c>
      <c r="Q10">
        <v>0</v>
      </c>
      <c r="R10">
        <v>0</v>
      </c>
      <c r="S10" s="43">
        <v>1</v>
      </c>
    </row>
    <row r="11" spans="2:22" x14ac:dyDescent="0.3">
      <c r="B11" s="25">
        <v>8</v>
      </c>
      <c r="C11" s="26" t="s">
        <v>1372</v>
      </c>
      <c r="D11" s="40">
        <v>42</v>
      </c>
      <c r="E11" s="26">
        <f t="shared" si="0"/>
        <v>0</v>
      </c>
      <c r="F11" s="26">
        <f t="shared" si="0"/>
        <v>0</v>
      </c>
      <c r="G11" s="26">
        <f t="shared" si="0"/>
        <v>1</v>
      </c>
      <c r="H11" s="26">
        <f t="shared" si="0"/>
        <v>0</v>
      </c>
      <c r="I11" s="26">
        <f t="shared" si="0"/>
        <v>1</v>
      </c>
      <c r="J11" s="26">
        <f t="shared" si="0"/>
        <v>0</v>
      </c>
      <c r="K11" s="26">
        <f t="shared" si="0"/>
        <v>1</v>
      </c>
      <c r="L11" s="27">
        <f t="shared" si="0"/>
        <v>0</v>
      </c>
      <c r="N11" s="25" t="s">
        <v>1379</v>
      </c>
      <c r="O11" s="25">
        <v>10</v>
      </c>
      <c r="P11" s="25">
        <v>1</v>
      </c>
      <c r="Q11" s="26">
        <v>0</v>
      </c>
      <c r="R11" s="26">
        <v>1</v>
      </c>
      <c r="S11" s="27">
        <v>0</v>
      </c>
    </row>
    <row r="14" spans="2:22" x14ac:dyDescent="0.3">
      <c r="B14" s="60" t="s">
        <v>923</v>
      </c>
      <c r="C14" s="61" t="s">
        <v>1358</v>
      </c>
      <c r="D14" s="62" t="s">
        <v>15</v>
      </c>
      <c r="E14" s="61">
        <v>7</v>
      </c>
      <c r="F14" s="61">
        <v>6</v>
      </c>
      <c r="G14" s="61">
        <v>5</v>
      </c>
      <c r="H14" s="63">
        <v>4</v>
      </c>
      <c r="I14" s="60">
        <v>3</v>
      </c>
      <c r="J14" s="61">
        <v>2</v>
      </c>
      <c r="K14" s="61">
        <v>1</v>
      </c>
      <c r="L14" s="63">
        <v>0</v>
      </c>
    </row>
    <row r="15" spans="2:22" x14ac:dyDescent="0.3">
      <c r="B15" s="21">
        <v>0</v>
      </c>
      <c r="C15" s="22" t="s">
        <v>1364</v>
      </c>
      <c r="D15" s="41">
        <v>18</v>
      </c>
      <c r="E15" s="22">
        <f t="shared" ref="E15:L21" si="1">_xlfn.BITAND(_xlfn.BITRSHIFT($D15,E$14),1)</f>
        <v>0</v>
      </c>
      <c r="F15" s="22">
        <f t="shared" si="1"/>
        <v>0</v>
      </c>
      <c r="G15" s="22">
        <f t="shared" si="1"/>
        <v>0</v>
      </c>
      <c r="H15" s="22">
        <f t="shared" si="1"/>
        <v>1</v>
      </c>
      <c r="I15" s="22">
        <f t="shared" si="1"/>
        <v>0</v>
      </c>
      <c r="J15" s="22">
        <f t="shared" si="1"/>
        <v>0</v>
      </c>
      <c r="K15" s="22">
        <f t="shared" si="1"/>
        <v>1</v>
      </c>
      <c r="L15" s="23">
        <f t="shared" si="1"/>
        <v>0</v>
      </c>
    </row>
    <row r="16" spans="2:22" x14ac:dyDescent="0.3">
      <c r="B16" s="42">
        <v>1</v>
      </c>
      <c r="C16" t="s">
        <v>1365</v>
      </c>
      <c r="D16" s="39">
        <v>19</v>
      </c>
      <c r="E16">
        <f t="shared" si="1"/>
        <v>0</v>
      </c>
      <c r="F16">
        <f t="shared" si="1"/>
        <v>0</v>
      </c>
      <c r="G16">
        <f t="shared" si="1"/>
        <v>0</v>
      </c>
      <c r="H16">
        <f t="shared" si="1"/>
        <v>1</v>
      </c>
      <c r="I16">
        <f t="shared" si="1"/>
        <v>0</v>
      </c>
      <c r="J16">
        <f t="shared" si="1"/>
        <v>0</v>
      </c>
      <c r="K16">
        <f t="shared" si="1"/>
        <v>1</v>
      </c>
      <c r="L16" s="43">
        <f t="shared" si="1"/>
        <v>1</v>
      </c>
    </row>
    <row r="17" spans="2:12" x14ac:dyDescent="0.3">
      <c r="B17" s="42">
        <v>2</v>
      </c>
      <c r="C17" t="s">
        <v>1373</v>
      </c>
      <c r="D17" s="39">
        <v>24</v>
      </c>
      <c r="E17">
        <f t="shared" si="1"/>
        <v>0</v>
      </c>
      <c r="F17">
        <f t="shared" si="1"/>
        <v>0</v>
      </c>
      <c r="G17">
        <f t="shared" si="1"/>
        <v>0</v>
      </c>
      <c r="H17">
        <f t="shared" si="1"/>
        <v>1</v>
      </c>
      <c r="I17">
        <f t="shared" si="1"/>
        <v>1</v>
      </c>
      <c r="J17">
        <f t="shared" si="1"/>
        <v>0</v>
      </c>
      <c r="K17">
        <f t="shared" si="1"/>
        <v>0</v>
      </c>
      <c r="L17" s="43">
        <f t="shared" si="1"/>
        <v>0</v>
      </c>
    </row>
    <row r="18" spans="2:12" x14ac:dyDescent="0.3">
      <c r="B18" s="42">
        <v>3</v>
      </c>
      <c r="C18" t="s">
        <v>1367</v>
      </c>
      <c r="D18" s="39">
        <v>33</v>
      </c>
      <c r="E18">
        <f t="shared" si="1"/>
        <v>0</v>
      </c>
      <c r="F18">
        <f t="shared" si="1"/>
        <v>0</v>
      </c>
      <c r="G18">
        <f t="shared" si="1"/>
        <v>1</v>
      </c>
      <c r="H18">
        <f t="shared" si="1"/>
        <v>0</v>
      </c>
      <c r="I18">
        <f t="shared" si="1"/>
        <v>0</v>
      </c>
      <c r="J18">
        <f t="shared" si="1"/>
        <v>0</v>
      </c>
      <c r="K18">
        <f t="shared" si="1"/>
        <v>0</v>
      </c>
      <c r="L18" s="43">
        <f t="shared" si="1"/>
        <v>1</v>
      </c>
    </row>
    <row r="19" spans="2:12" x14ac:dyDescent="0.3">
      <c r="B19" s="42">
        <v>4</v>
      </c>
      <c r="C19" t="s">
        <v>1368</v>
      </c>
      <c r="D19" s="39">
        <v>34</v>
      </c>
      <c r="E19">
        <f t="shared" si="1"/>
        <v>0</v>
      </c>
      <c r="F19">
        <f t="shared" si="1"/>
        <v>0</v>
      </c>
      <c r="G19">
        <f t="shared" si="1"/>
        <v>1</v>
      </c>
      <c r="H19">
        <f t="shared" si="1"/>
        <v>0</v>
      </c>
      <c r="I19">
        <f t="shared" si="1"/>
        <v>0</v>
      </c>
      <c r="J19">
        <f t="shared" si="1"/>
        <v>0</v>
      </c>
      <c r="K19">
        <f t="shared" si="1"/>
        <v>1</v>
      </c>
      <c r="L19" s="43">
        <f t="shared" si="1"/>
        <v>0</v>
      </c>
    </row>
    <row r="20" spans="2:12" x14ac:dyDescent="0.3">
      <c r="B20" s="42">
        <v>5</v>
      </c>
      <c r="C20" t="s">
        <v>1369</v>
      </c>
      <c r="D20" s="39">
        <v>35</v>
      </c>
      <c r="E20">
        <f t="shared" si="1"/>
        <v>0</v>
      </c>
      <c r="F20">
        <f t="shared" si="1"/>
        <v>0</v>
      </c>
      <c r="G20">
        <f t="shared" si="1"/>
        <v>1</v>
      </c>
      <c r="H20">
        <f t="shared" si="1"/>
        <v>0</v>
      </c>
      <c r="I20">
        <f t="shared" si="1"/>
        <v>0</v>
      </c>
      <c r="J20">
        <f t="shared" si="1"/>
        <v>0</v>
      </c>
      <c r="K20">
        <f t="shared" si="1"/>
        <v>1</v>
      </c>
      <c r="L20" s="43">
        <f t="shared" si="1"/>
        <v>1</v>
      </c>
    </row>
    <row r="21" spans="2:12" x14ac:dyDescent="0.3">
      <c r="B21" s="25">
        <v>6</v>
      </c>
      <c r="C21" s="26" t="s">
        <v>1374</v>
      </c>
      <c r="D21" s="40">
        <v>40</v>
      </c>
      <c r="E21" s="26">
        <f t="shared" si="1"/>
        <v>0</v>
      </c>
      <c r="F21" s="26">
        <f t="shared" si="1"/>
        <v>0</v>
      </c>
      <c r="G21" s="26">
        <f t="shared" si="1"/>
        <v>1</v>
      </c>
      <c r="H21" s="26">
        <f t="shared" si="1"/>
        <v>0</v>
      </c>
      <c r="I21" s="26">
        <f t="shared" si="1"/>
        <v>1</v>
      </c>
      <c r="J21" s="26">
        <f t="shared" si="1"/>
        <v>0</v>
      </c>
      <c r="K21" s="26">
        <f t="shared" si="1"/>
        <v>0</v>
      </c>
      <c r="L21" s="27">
        <f t="shared" si="1"/>
        <v>0</v>
      </c>
    </row>
    <row r="24" spans="2:12" x14ac:dyDescent="0.3">
      <c r="B24" s="64" t="s">
        <v>923</v>
      </c>
      <c r="C24" s="67" t="s">
        <v>1382</v>
      </c>
      <c r="D24" s="60" t="s">
        <v>15</v>
      </c>
      <c r="E24" s="60">
        <v>7</v>
      </c>
      <c r="F24" s="61">
        <v>6</v>
      </c>
      <c r="G24" s="61">
        <v>5</v>
      </c>
      <c r="H24" s="63">
        <v>4</v>
      </c>
      <c r="I24" s="60">
        <v>3</v>
      </c>
      <c r="J24" s="61">
        <v>2</v>
      </c>
      <c r="K24" s="61">
        <v>1</v>
      </c>
      <c r="L24" s="63">
        <v>0</v>
      </c>
    </row>
    <row r="25" spans="2:12" x14ac:dyDescent="0.3">
      <c r="B25" s="39">
        <v>0</v>
      </c>
      <c r="C25" s="22" t="s">
        <v>1364</v>
      </c>
      <c r="D25" s="21">
        <v>18</v>
      </c>
      <c r="E25" s="21">
        <f t="shared" ref="E25:L35" si="2">_xlfn.BITAND(_xlfn.BITRSHIFT($D25,E$24),1)</f>
        <v>0</v>
      </c>
      <c r="F25" s="22">
        <f t="shared" si="2"/>
        <v>0</v>
      </c>
      <c r="G25" s="22">
        <f t="shared" si="2"/>
        <v>0</v>
      </c>
      <c r="H25" s="22">
        <f t="shared" si="2"/>
        <v>1</v>
      </c>
      <c r="I25" s="21">
        <f t="shared" si="2"/>
        <v>0</v>
      </c>
      <c r="J25" s="22">
        <f t="shared" si="2"/>
        <v>0</v>
      </c>
      <c r="K25" s="22">
        <f t="shared" si="2"/>
        <v>1</v>
      </c>
      <c r="L25" s="23">
        <f t="shared" si="2"/>
        <v>0</v>
      </c>
    </row>
    <row r="26" spans="2:12" x14ac:dyDescent="0.3">
      <c r="B26" s="39">
        <v>1</v>
      </c>
      <c r="C26" t="s">
        <v>1365</v>
      </c>
      <c r="D26" s="42">
        <v>19</v>
      </c>
      <c r="E26" s="42">
        <f t="shared" si="2"/>
        <v>0</v>
      </c>
      <c r="F26">
        <f t="shared" si="2"/>
        <v>0</v>
      </c>
      <c r="G26">
        <f t="shared" si="2"/>
        <v>0</v>
      </c>
      <c r="H26">
        <f t="shared" si="2"/>
        <v>1</v>
      </c>
      <c r="I26" s="42">
        <f t="shared" si="2"/>
        <v>0</v>
      </c>
      <c r="J26">
        <f t="shared" si="2"/>
        <v>0</v>
      </c>
      <c r="K26">
        <f t="shared" si="2"/>
        <v>1</v>
      </c>
      <c r="L26" s="43">
        <f t="shared" si="2"/>
        <v>1</v>
      </c>
    </row>
    <row r="27" spans="2:12" x14ac:dyDescent="0.3">
      <c r="B27" s="39">
        <v>2</v>
      </c>
      <c r="C27" t="s">
        <v>1373</v>
      </c>
      <c r="D27" s="42">
        <v>24</v>
      </c>
      <c r="E27" s="42">
        <f t="shared" si="2"/>
        <v>0</v>
      </c>
      <c r="F27">
        <f t="shared" si="2"/>
        <v>0</v>
      </c>
      <c r="G27">
        <f t="shared" si="2"/>
        <v>0</v>
      </c>
      <c r="H27">
        <f t="shared" si="2"/>
        <v>1</v>
      </c>
      <c r="I27" s="42">
        <f t="shared" si="2"/>
        <v>1</v>
      </c>
      <c r="J27">
        <f t="shared" si="2"/>
        <v>0</v>
      </c>
      <c r="K27">
        <f t="shared" si="2"/>
        <v>0</v>
      </c>
      <c r="L27" s="43">
        <f t="shared" si="2"/>
        <v>0</v>
      </c>
    </row>
    <row r="28" spans="2:12" x14ac:dyDescent="0.3">
      <c r="B28" s="39">
        <v>3</v>
      </c>
      <c r="C28" t="s">
        <v>1366</v>
      </c>
      <c r="D28" s="42">
        <v>25</v>
      </c>
      <c r="E28" s="42">
        <f t="shared" si="2"/>
        <v>0</v>
      </c>
      <c r="F28">
        <f t="shared" si="2"/>
        <v>0</v>
      </c>
      <c r="G28">
        <f t="shared" si="2"/>
        <v>0</v>
      </c>
      <c r="H28">
        <f t="shared" si="2"/>
        <v>1</v>
      </c>
      <c r="I28" s="42">
        <f t="shared" si="2"/>
        <v>1</v>
      </c>
      <c r="J28">
        <f t="shared" si="2"/>
        <v>0</v>
      </c>
      <c r="K28">
        <f t="shared" si="2"/>
        <v>0</v>
      </c>
      <c r="L28" s="43">
        <f t="shared" si="2"/>
        <v>1</v>
      </c>
    </row>
    <row r="29" spans="2:12" x14ac:dyDescent="0.3">
      <c r="B29" s="39">
        <v>4</v>
      </c>
      <c r="C29" t="s">
        <v>1371</v>
      </c>
      <c r="D29" s="42">
        <v>26</v>
      </c>
      <c r="E29" s="42">
        <f t="shared" si="2"/>
        <v>0</v>
      </c>
      <c r="F29">
        <f t="shared" si="2"/>
        <v>0</v>
      </c>
      <c r="G29">
        <f t="shared" si="2"/>
        <v>0</v>
      </c>
      <c r="H29">
        <f t="shared" si="2"/>
        <v>1</v>
      </c>
      <c r="I29" s="42">
        <f t="shared" si="2"/>
        <v>1</v>
      </c>
      <c r="J29">
        <f t="shared" si="2"/>
        <v>0</v>
      </c>
      <c r="K29">
        <f t="shared" si="2"/>
        <v>1</v>
      </c>
      <c r="L29" s="43">
        <f t="shared" si="2"/>
        <v>0</v>
      </c>
    </row>
    <row r="30" spans="2:12" x14ac:dyDescent="0.3">
      <c r="B30" s="39">
        <v>5</v>
      </c>
      <c r="C30" t="s">
        <v>1367</v>
      </c>
      <c r="D30" s="42">
        <v>33</v>
      </c>
      <c r="E30" s="42">
        <f t="shared" si="2"/>
        <v>0</v>
      </c>
      <c r="F30">
        <f t="shared" si="2"/>
        <v>0</v>
      </c>
      <c r="G30">
        <f t="shared" si="2"/>
        <v>1</v>
      </c>
      <c r="H30">
        <f t="shared" si="2"/>
        <v>0</v>
      </c>
      <c r="I30" s="42">
        <f t="shared" si="2"/>
        <v>0</v>
      </c>
      <c r="J30">
        <f t="shared" si="2"/>
        <v>0</v>
      </c>
      <c r="K30">
        <f t="shared" si="2"/>
        <v>0</v>
      </c>
      <c r="L30" s="43">
        <f t="shared" si="2"/>
        <v>1</v>
      </c>
    </row>
    <row r="31" spans="2:12" x14ac:dyDescent="0.3">
      <c r="B31" s="39">
        <v>6</v>
      </c>
      <c r="C31" t="s">
        <v>1368</v>
      </c>
      <c r="D31" s="42">
        <v>34</v>
      </c>
      <c r="E31" s="42">
        <f t="shared" si="2"/>
        <v>0</v>
      </c>
      <c r="F31">
        <f t="shared" si="2"/>
        <v>0</v>
      </c>
      <c r="G31">
        <f t="shared" si="2"/>
        <v>1</v>
      </c>
      <c r="H31">
        <f t="shared" si="2"/>
        <v>0</v>
      </c>
      <c r="I31" s="42">
        <f t="shared" si="2"/>
        <v>0</v>
      </c>
      <c r="J31">
        <f t="shared" si="2"/>
        <v>0</v>
      </c>
      <c r="K31">
        <f t="shared" si="2"/>
        <v>1</v>
      </c>
      <c r="L31" s="43">
        <f t="shared" si="2"/>
        <v>0</v>
      </c>
    </row>
    <row r="32" spans="2:12" x14ac:dyDescent="0.3">
      <c r="B32" s="39">
        <v>7</v>
      </c>
      <c r="C32" t="s">
        <v>1369</v>
      </c>
      <c r="D32" s="42">
        <v>35</v>
      </c>
      <c r="E32" s="42">
        <f t="shared" si="2"/>
        <v>0</v>
      </c>
      <c r="F32">
        <f t="shared" si="2"/>
        <v>0</v>
      </c>
      <c r="G32">
        <f t="shared" si="2"/>
        <v>1</v>
      </c>
      <c r="H32">
        <f t="shared" si="2"/>
        <v>0</v>
      </c>
      <c r="I32" s="42">
        <f t="shared" si="2"/>
        <v>0</v>
      </c>
      <c r="J32">
        <f t="shared" si="2"/>
        <v>0</v>
      </c>
      <c r="K32">
        <f t="shared" si="2"/>
        <v>1</v>
      </c>
      <c r="L32" s="43">
        <f t="shared" si="2"/>
        <v>1</v>
      </c>
    </row>
    <row r="33" spans="2:12" x14ac:dyDescent="0.3">
      <c r="B33" s="39">
        <v>8</v>
      </c>
      <c r="C33" t="s">
        <v>1374</v>
      </c>
      <c r="D33" s="42">
        <v>40</v>
      </c>
      <c r="E33" s="42">
        <f t="shared" si="2"/>
        <v>0</v>
      </c>
      <c r="F33">
        <f t="shared" si="2"/>
        <v>0</v>
      </c>
      <c r="G33">
        <f t="shared" si="2"/>
        <v>1</v>
      </c>
      <c r="H33">
        <f t="shared" si="2"/>
        <v>0</v>
      </c>
      <c r="I33" s="42">
        <f t="shared" si="2"/>
        <v>1</v>
      </c>
      <c r="J33">
        <f t="shared" si="2"/>
        <v>0</v>
      </c>
      <c r="K33">
        <f t="shared" si="2"/>
        <v>0</v>
      </c>
      <c r="L33" s="43">
        <f t="shared" si="2"/>
        <v>0</v>
      </c>
    </row>
    <row r="34" spans="2:12" x14ac:dyDescent="0.3">
      <c r="B34" s="39">
        <v>9</v>
      </c>
      <c r="C34" t="s">
        <v>1370</v>
      </c>
      <c r="D34" s="42">
        <v>41</v>
      </c>
      <c r="E34" s="42">
        <f t="shared" si="2"/>
        <v>0</v>
      </c>
      <c r="F34">
        <f t="shared" si="2"/>
        <v>0</v>
      </c>
      <c r="G34">
        <f t="shared" si="2"/>
        <v>1</v>
      </c>
      <c r="H34">
        <f t="shared" si="2"/>
        <v>0</v>
      </c>
      <c r="I34" s="42">
        <f t="shared" si="2"/>
        <v>1</v>
      </c>
      <c r="J34">
        <f t="shared" si="2"/>
        <v>0</v>
      </c>
      <c r="K34">
        <f t="shared" si="2"/>
        <v>0</v>
      </c>
      <c r="L34" s="43">
        <f t="shared" si="2"/>
        <v>1</v>
      </c>
    </row>
    <row r="35" spans="2:12" x14ac:dyDescent="0.3">
      <c r="B35" s="40">
        <v>10</v>
      </c>
      <c r="C35" s="26" t="s">
        <v>1372</v>
      </c>
      <c r="D35" s="25">
        <v>42</v>
      </c>
      <c r="E35" s="25">
        <f t="shared" si="2"/>
        <v>0</v>
      </c>
      <c r="F35" s="26">
        <f t="shared" si="2"/>
        <v>0</v>
      </c>
      <c r="G35" s="26">
        <f t="shared" si="2"/>
        <v>1</v>
      </c>
      <c r="H35" s="26">
        <f t="shared" si="2"/>
        <v>0</v>
      </c>
      <c r="I35" s="25">
        <f t="shared" si="2"/>
        <v>1</v>
      </c>
      <c r="J35" s="26">
        <f t="shared" si="2"/>
        <v>0</v>
      </c>
      <c r="K35" s="26">
        <f t="shared" si="2"/>
        <v>1</v>
      </c>
      <c r="L35" s="27">
        <f t="shared" si="2"/>
        <v>0</v>
      </c>
    </row>
  </sheetData>
  <pageMargins left="0.7" right="0.7" top="0.75" bottom="0.75" header="0.3" footer="0.3"/>
  <pageSetup paperSize="9" orientation="portrait" verticalDpi="0" r:id="rId1"/>
</worksheet>
</file>

<file path=docMetadata/LabelInfo.xml><?xml version="1.0" encoding="utf-8"?>
<clbl:labelList xmlns:clbl="http://schemas.microsoft.com/office/2020/mipLabelMetadata">
  <clbl:label id="{c844b2b9-7a68-473f-b386-e2e1b968279d}" enabled="0" method="" siteId="{c844b2b9-7a68-473f-b386-e2e1b968279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Models</vt:lpstr>
      <vt:lpstr>TOP</vt:lpstr>
      <vt:lpstr>SET</vt:lpstr>
      <vt:lpstr>XTOP</vt:lpstr>
      <vt:lpstr>OTOP</vt:lpstr>
      <vt:lpstr>OSET</vt:lpstr>
      <vt:lpstr>Decrypt TOP</vt:lpstr>
      <vt:lpstr>Decrypt CMD</vt:lpstr>
      <vt:lpstr>Checksum</vt:lpstr>
      <vt:lpstr>OpMode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2024-10-28T15:24:18Z</dcterms:created>
  <dcterms:modified xsi:type="dcterms:W3CDTF">2025-02-05T13:29:35Z</dcterms:modified>
</cp:coreProperties>
</file>